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Заседание Правительства за 1 квартал 2021\1. Материалы\"/>
    </mc:Choice>
  </mc:AlternateContent>
  <bookViews>
    <workbookView xWindow="-30" yWindow="60" windowWidth="15210" windowHeight="8985" tabRatio="547"/>
  </bookViews>
  <sheets>
    <sheet name="Приложение 6" sheetId="9" r:id="rId1"/>
  </sheets>
  <definedNames>
    <definedName name="_xlnm._FilterDatabase" localSheetId="0" hidden="1">'Приложение 6'!$A$3:$B$6</definedName>
    <definedName name="All_BudTr_approved">'Приложение 6'!$H$141</definedName>
    <definedName name="All_BudTr_provided">'Приложение 6'!$I$141</definedName>
    <definedName name="All_dotation_approved">'Приложение 6'!$H$96</definedName>
    <definedName name="All_dotation_provided">'Приложение 6'!$I$96</definedName>
    <definedName name="All_expendit_approved">'Приложение 6'!$H$143</definedName>
    <definedName name="All_expendit_provided">'Приложение 6'!$I$143</definedName>
    <definedName name="All_OtherBudTr_approved">'Приложение 6'!$H$133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6'!$I$133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6'!$H$6</definedName>
    <definedName name="All_subsidies_provided1">'Приложение 6'!$I$6</definedName>
    <definedName name="All_subventions_approved">'Приложение 6'!$H$20</definedName>
    <definedName name="All_subventions_provided">'Приложение 6'!$I$20</definedName>
    <definedName name="Date">'Приложение 6'!$A$1</definedName>
    <definedName name="Date1">'Приложение 6'!$C$1</definedName>
    <definedName name="DateExecute">'Приложение 6'!$D$1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6'!$E$1</definedName>
    <definedName name="NameHead">'Приложение 6'!$F$1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6'!$4:$5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6'!$A$1:$J$147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 calcOnSave="0"/>
</workbook>
</file>

<file path=xl/calcChain.xml><?xml version="1.0" encoding="utf-8"?>
<calcChain xmlns="http://schemas.openxmlformats.org/spreadsheetml/2006/main">
  <c r="H142" i="9" l="1"/>
  <c r="I142" i="9"/>
  <c r="I97" i="9"/>
  <c r="I21" i="9"/>
  <c r="I7" i="9"/>
  <c r="H7" i="9"/>
  <c r="H97" i="9" l="1"/>
  <c r="H134" i="9"/>
  <c r="B1" i="9" l="1"/>
  <c r="G1" i="9"/>
  <c r="J6" i="9"/>
  <c r="J18" i="9"/>
  <c r="J19" i="9"/>
  <c r="J8" i="9"/>
  <c r="J9" i="9"/>
  <c r="J10" i="9"/>
  <c r="J11" i="9"/>
  <c r="J12" i="9"/>
  <c r="J13" i="9"/>
  <c r="J14" i="9"/>
  <c r="J15" i="9"/>
  <c r="J16" i="9"/>
  <c r="J17" i="9"/>
  <c r="J20" i="9"/>
  <c r="J93" i="9"/>
  <c r="J94" i="9"/>
  <c r="J95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90" i="9"/>
  <c r="J91" i="9"/>
  <c r="J92" i="9"/>
  <c r="J96" i="9"/>
  <c r="J131" i="9"/>
  <c r="J132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7" i="9"/>
  <c r="J128" i="9"/>
  <c r="J129" i="9"/>
  <c r="J130" i="9"/>
  <c r="J133" i="9"/>
  <c r="J139" i="9"/>
  <c r="J140" i="9"/>
  <c r="J135" i="9"/>
  <c r="J136" i="9"/>
  <c r="J137" i="9"/>
  <c r="J138" i="9"/>
  <c r="J141" i="9"/>
  <c r="J143" i="9"/>
  <c r="H21" i="9"/>
</calcChain>
</file>

<file path=xl/sharedStrings.xml><?xml version="1.0" encoding="utf-8"?>
<sst xmlns="http://schemas.openxmlformats.org/spreadsheetml/2006/main" count="863" uniqueCount="346">
  <si>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</si>
  <si>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</si>
  <si>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</si>
  <si>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</si>
  <si>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</si>
  <si>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</si>
  <si>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</si>
  <si>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</si>
  <si>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</si>
  <si>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</si>
  <si>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</si>
  <si>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</si>
  <si>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</si>
  <si>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</si>
  <si>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</si>
  <si>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</si>
  <si>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</si>
  <si>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</si>
  <si>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</si>
  <si>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</si>
  <si>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</si>
  <si>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</si>
  <si>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</si>
  <si>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</si>
  <si>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</si>
  <si>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01.01.2021</t>
  </si>
  <si>
    <t>на 01.10.</t>
  </si>
  <si>
    <t>на 31.03.2021</t>
  </si>
  <si>
    <t>за 9 месяцев</t>
  </si>
  <si>
    <t>1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</si>
  <si>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</si>
  <si>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812</t>
  </si>
  <si>
    <t>Министерство строительства и жилищной политики Камчатского края</t>
  </si>
  <si>
    <t>0503</t>
  </si>
  <si>
    <t>24 1 F2 54240</t>
  </si>
  <si>
    <t>540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</si>
  <si>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</si>
  <si>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813</t>
  </si>
  <si>
    <t>Министерство образования Камчатского края</t>
  </si>
  <si>
    <t>0702</t>
  </si>
  <si>
    <t>02 1 05 53030</t>
  </si>
  <si>
    <t>3</t>
  </si>
  <si>
    <t>Создание модельных муниципальных библиотек</t>
  </si>
  <si>
    <t>816</t>
  </si>
  <si>
    <t>Министерство культуры Камчатского края</t>
  </si>
  <si>
    <t>0801</t>
  </si>
  <si>
    <t>03 1 A1 54540</t>
  </si>
  <si>
    <t>4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</si>
  <si>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</si>
  <si>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833</t>
  </si>
  <si>
    <t>Министерство транспорта и дорожного строительства Камчатского края</t>
  </si>
  <si>
    <t>0409</t>
  </si>
  <si>
    <t>12 1 R1 53930</t>
  </si>
  <si>
    <t>Расходы за счет средств краевого бюджета</t>
  </si>
  <si>
    <t>Расходы за счет средств федерального бюджета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</si>
  <si>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</si>
  <si>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804</t>
  </si>
  <si>
    <t>Аппарат Губернатора и Правительства Камчатского края</t>
  </si>
  <si>
    <t>0113</t>
  </si>
  <si>
    <t>99 0 00 51200</t>
  </si>
  <si>
    <t>530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</si>
  <si>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</si>
  <si>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</si>
  <si>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</si>
  <si>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</si>
  <si>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11 1 12 40240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</si>
  <si>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</t>
  </si>
  <si>
    <t>811</t>
  </si>
  <si>
    <t>Министерство финансов Камчатского края</t>
  </si>
  <si>
    <t>21 3 04 40100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</si>
  <si>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</si>
  <si>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1403</t>
  </si>
  <si>
    <t>21 3 01 40090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</si>
  <si>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</si>
  <si>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</si>
  <si>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02 1 01 40230</t>
  </si>
  <si>
    <t>6</t>
  </si>
  <si>
    <t>02 1 02 40230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</si>
  <si>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</si>
  <si>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</si>
  <si>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8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</si>
  <si>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</si>
  <si>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</si>
  <si>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</si>
  <si>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</si>
  <si>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0703</t>
  </si>
  <si>
    <t>11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</si>
  <si>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</si>
  <si>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</si>
  <si>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</si>
  <si>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</si>
  <si>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</si>
  <si>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1 06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</si>
  <si>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</si>
  <si>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</si>
  <si>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</si>
  <si>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02 1 01 40210</t>
  </si>
  <si>
    <t>15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</si>
  <si>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</si>
  <si>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815</t>
  </si>
  <si>
    <t>Министерство социального благополучия и семейной политики Камчатского края</t>
  </si>
  <si>
    <t>1002</t>
  </si>
  <si>
    <t>05 7 05 40110</t>
  </si>
  <si>
    <t>16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</si>
  <si>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</si>
  <si>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05 2 03 40130</t>
  </si>
  <si>
    <t>17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</si>
  <si>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</si>
  <si>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</si>
  <si>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18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</si>
  <si>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</si>
  <si>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05 7 06 40160</t>
  </si>
  <si>
    <t>19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</si>
  <si>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</si>
  <si>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05 7 06 40200</t>
  </si>
  <si>
    <t>20</t>
  </si>
  <si>
    <t>Выплата единовременного пособия при всех формах устройства детей, лишенных родительского попечения, в семью</t>
  </si>
  <si>
    <t>05 7 06 52600</t>
  </si>
  <si>
    <t>21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</si>
  <si>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</si>
  <si>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1006</t>
  </si>
  <si>
    <t>05 7 06 40120</t>
  </si>
  <si>
    <t>22</t>
  </si>
  <si>
    <t>05 7 07 40120</t>
  </si>
  <si>
    <t>23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</si>
  <si>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</si>
  <si>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</si>
  <si>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24</t>
  </si>
  <si>
    <t>03 5 03 40190</t>
  </si>
  <si>
    <t>25</t>
  </si>
  <si>
    <t>Осуществление первичного воинского учета на территориях, где отсутствуют военные комиссариаты</t>
  </si>
  <si>
    <t>819</t>
  </si>
  <si>
    <t>Министерство специальных программ Камчатского края</t>
  </si>
  <si>
    <t>0203</t>
  </si>
  <si>
    <t>99 0 00 51180</t>
  </si>
  <si>
    <t>26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</si>
  <si>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</si>
  <si>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</si>
  <si>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</si>
  <si>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10 9 03 40290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</si>
  <si>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</si>
  <si>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</si>
  <si>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</si>
  <si>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28</t>
  </si>
  <si>
    <t>Субвенции на осуществление 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</t>
  </si>
  <si>
    <t>832</t>
  </si>
  <si>
    <t>Агентство по ветеринарии Камчатского края</t>
  </si>
  <si>
    <t>99 0 00 40280</t>
  </si>
  <si>
    <t>29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</si>
  <si>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</si>
  <si>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838</t>
  </si>
  <si>
    <t>Государственная жилищная инспекция Камчатского края</t>
  </si>
  <si>
    <t>0401</t>
  </si>
  <si>
    <t>99 0 00 40300</t>
  </si>
  <si>
    <t>30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</si>
  <si>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</si>
  <si>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</si>
  <si>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</si>
  <si>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</si>
  <si>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</si>
  <si>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31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</si>
  <si>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</si>
  <si>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</si>
  <si>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</si>
  <si>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</si>
  <si>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861</t>
  </si>
  <si>
    <t>Министерство по делам местного самоуправления и развитию Корякского округа Камчатского края</t>
  </si>
  <si>
    <t>22 9 03 40080</t>
  </si>
  <si>
    <t>33</t>
  </si>
  <si>
    <t>Проведение Всероссийской переписи населения 2020 года</t>
  </si>
  <si>
    <t>99 0 00 54690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</si>
  <si>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мероприятий Инвестиционной программы Камчатского края и субсидий, которым присвоены отдельные коды)</t>
  </si>
  <si>
    <t>807</t>
  </si>
  <si>
    <t>Министерство сельского хозяйства, пищевой и перерабатывающей промышленности Камчатского края</t>
  </si>
  <si>
    <t>26 3 01 40060</t>
  </si>
  <si>
    <t>521</t>
  </si>
  <si>
    <t>Обеспечение комплексного развития сельских территорий</t>
  </si>
  <si>
    <t>26 3 01 R5760</t>
  </si>
  <si>
    <t>26 3 03 R5760</t>
  </si>
  <si>
    <t>522</t>
  </si>
  <si>
    <t>Не найдено значение на Закон 2 Любое по выбранному Основанию или ближайшее предыдущее утвержденное наименование</t>
  </si>
  <si>
    <t>26 3 03 R576F</t>
  </si>
  <si>
    <t>0412</t>
  </si>
  <si>
    <t>11 1 07 40060</t>
  </si>
  <si>
    <t>Субсидии местным бюджетам на реализацию мероприятий Инвестиционной  программы Камчатского края</t>
  </si>
  <si>
    <t>0502</t>
  </si>
  <si>
    <t>11 1 05 40070</t>
  </si>
  <si>
    <t>11 1 11 40070</t>
  </si>
  <si>
    <t>11 2 02 40070</t>
  </si>
  <si>
    <t>11 2 03 40070</t>
  </si>
  <si>
    <t>Обеспечение мероприятий по модернизации систем коммунальной инфраструктуры за счет средств Фонда содействия реформированию жилищно-коммунального хозяйства</t>
  </si>
  <si>
    <t>11 2 09 09505</t>
  </si>
  <si>
    <t>11 2 09 40070</t>
  </si>
  <si>
    <t>Строительство и реконструкция (модернизация) объектов питьевого водоснабжения</t>
  </si>
  <si>
    <t>11 2 F5 52430</t>
  </si>
  <si>
    <t>0505</t>
  </si>
  <si>
    <t>11 1 03 40060</t>
  </si>
  <si>
    <t>11 1 04 40060</t>
  </si>
  <si>
    <t>11 2 01 40060</t>
  </si>
  <si>
    <t>0605</t>
  </si>
  <si>
    <t>23 1 06 40060</t>
  </si>
  <si>
    <t>23 1 G2 40070</t>
  </si>
  <si>
    <t>23 3 01 40060</t>
  </si>
  <si>
    <t>23 3 04 40060</t>
  </si>
  <si>
    <t>Субсидии местным бюджетам на софинансирование оплаты труда работников муниципальных учреждений</t>
  </si>
  <si>
    <t>21 3 03 40040</t>
  </si>
  <si>
    <t>10 1 F1 40060</t>
  </si>
  <si>
    <t>0501</t>
  </si>
  <si>
    <t>10 1 04 40070</t>
  </si>
  <si>
    <t>10 5 01 40070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</si>
  <si>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</si>
  <si>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A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</si>
  <si>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</si>
  <si>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A F3 67484</t>
  </si>
  <si>
    <t>22 3 01 40070</t>
  </si>
  <si>
    <t>10 1 08 40070</t>
  </si>
  <si>
    <t>Реализация программ формирования современной городской среды</t>
  </si>
  <si>
    <t>24 1 F2 55550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</si>
  <si>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</si>
  <si>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</si>
  <si>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мероприятий по обеспечению жильем молодых семей</t>
  </si>
  <si>
    <t>10 6 01 R4970</t>
  </si>
  <si>
    <t>02 1 07 40070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</si>
  <si>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</si>
  <si>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02 1 P2 52320</t>
  </si>
  <si>
    <t>02 1 02 40060</t>
  </si>
  <si>
    <t>34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</si>
  <si>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</si>
  <si>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02 1 02 R2550</t>
  </si>
  <si>
    <t>35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</si>
  <si>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</si>
  <si>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1 E1 51690</t>
  </si>
  <si>
    <t>36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</si>
  <si>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</si>
  <si>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 1 E2 50970</t>
  </si>
  <si>
    <t>37</t>
  </si>
  <si>
    <t>0707</t>
  </si>
  <si>
    <t>07 6 02 40060</t>
  </si>
  <si>
    <t>38</t>
  </si>
  <si>
    <t>0709</t>
  </si>
  <si>
    <t>02 1 06 40060</t>
  </si>
  <si>
    <t>39</t>
  </si>
  <si>
    <t>Обеспечение образовательных организаций материально-технической базой для внедрения цифровой образовательной среды</t>
  </si>
  <si>
    <t>02 3 E4 52100</t>
  </si>
  <si>
    <t>40</t>
  </si>
  <si>
    <t>11 1 23 40060</t>
  </si>
  <si>
    <t>41</t>
  </si>
  <si>
    <t>16 3 10 40060</t>
  </si>
  <si>
    <t>42</t>
  </si>
  <si>
    <t>Государственная поддержка отрасли культуры</t>
  </si>
  <si>
    <t>03 6 A1 55190</t>
  </si>
  <si>
    <t>43</t>
  </si>
  <si>
    <t>03 6 01 40070</t>
  </si>
  <si>
    <t>44</t>
  </si>
  <si>
    <t>45</t>
  </si>
  <si>
    <t>0804</t>
  </si>
  <si>
    <t>19 3 04 40060</t>
  </si>
  <si>
    <t>46</t>
  </si>
  <si>
    <t>0314</t>
  </si>
  <si>
    <t>16 4 06 40060</t>
  </si>
  <si>
    <t>47</t>
  </si>
  <si>
    <t>16 6 01 40060</t>
  </si>
  <si>
    <t>48</t>
  </si>
  <si>
    <t>18 1 01 40070</t>
  </si>
  <si>
    <t>49</t>
  </si>
  <si>
    <t>13 1 09 40060</t>
  </si>
  <si>
    <t>50</t>
  </si>
  <si>
    <t>0408</t>
  </si>
  <si>
    <t>05 3 02 40060</t>
  </si>
  <si>
    <t>51</t>
  </si>
  <si>
    <t>12 2 05 40060</t>
  </si>
  <si>
    <t>52</t>
  </si>
  <si>
    <t>12 2 06 40060</t>
  </si>
  <si>
    <t>53</t>
  </si>
  <si>
    <t>12 2 08 40060</t>
  </si>
  <si>
    <t>54</t>
  </si>
  <si>
    <t>12 3 02 40060</t>
  </si>
  <si>
    <t>55</t>
  </si>
  <si>
    <t>16 4 04 40060</t>
  </si>
  <si>
    <t>56</t>
  </si>
  <si>
    <t>12 1 04 40070</t>
  </si>
  <si>
    <t>57</t>
  </si>
  <si>
    <t>12 1 05 40060</t>
  </si>
  <si>
    <t>58</t>
  </si>
  <si>
    <t>24 2 01 40060</t>
  </si>
  <si>
    <t>59</t>
  </si>
  <si>
    <t>847</t>
  </si>
  <si>
    <t>Министерство спорта Камчатского края</t>
  </si>
  <si>
    <t>1102</t>
  </si>
  <si>
    <t>07 1 03 40060</t>
  </si>
  <si>
    <t>60</t>
  </si>
  <si>
    <t>Оснащение объектов спортивной инфраструктуры спортивно-технологическим оборудованием</t>
  </si>
  <si>
    <t>07 1 P5 52280</t>
  </si>
  <si>
    <t>61</t>
  </si>
  <si>
    <t>07 2 03 40060</t>
  </si>
  <si>
    <t>62</t>
  </si>
  <si>
    <t>07 2 06 40060</t>
  </si>
  <si>
    <t>63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</si>
  <si>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</si>
  <si>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1103</t>
  </si>
  <si>
    <t>07 2 P5 50810</t>
  </si>
  <si>
    <t>64</t>
  </si>
  <si>
    <t>850</t>
  </si>
  <si>
    <t>Министерство туризма Камчатского края</t>
  </si>
  <si>
    <t>18 1 01 40060</t>
  </si>
  <si>
    <t>65</t>
  </si>
  <si>
    <t>66</t>
  </si>
  <si>
    <t>860</t>
  </si>
  <si>
    <t>Министерство инвестиций, промышленности и предпринимательства Камчатского края</t>
  </si>
  <si>
    <t>08 2 01 40060</t>
  </si>
  <si>
    <t>67</t>
  </si>
  <si>
    <t>Реализация мероприятий федеральной целевой программы "Увековечение памяти погибших при защите Отечества на 2019 - 2024 годы"</t>
  </si>
  <si>
    <t>862</t>
  </si>
  <si>
    <t>Министерство развития гражданского общества, молодежи и информационной политики Камчатского края</t>
  </si>
  <si>
    <t>19 2 05 R2990</t>
  </si>
  <si>
    <t>68</t>
  </si>
  <si>
    <t>19 3 01 40060</t>
  </si>
  <si>
    <t>69</t>
  </si>
  <si>
    <t>19 5 02 40060</t>
  </si>
  <si>
    <t>70</t>
  </si>
  <si>
    <t>19 5 05 40060</t>
  </si>
  <si>
    <t>71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</si>
  <si>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</si>
  <si>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16 7 02 09990</t>
  </si>
  <si>
    <t>Расходы за счет средств Фонда содействия реформированию ЖКХ</t>
  </si>
  <si>
    <t>Дотации на поддержку мер по обеспечению сбалансированности бюджетов</t>
  </si>
  <si>
    <t>1402</t>
  </si>
  <si>
    <t>09 1 01 40030</t>
  </si>
  <si>
    <t>512</t>
  </si>
  <si>
    <t>11 1 17 40030</t>
  </si>
  <si>
    <t>11 1 25 40030</t>
  </si>
  <si>
    <t>11 2 04 40030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</si>
  <si>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</si>
  <si>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</si>
  <si>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21 3 01 40020</t>
  </si>
  <si>
    <t>511</t>
  </si>
  <si>
    <t>21 3 05 40020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</si>
  <si>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</si>
  <si>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</si>
  <si>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</si>
  <si>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24 2 02 40030</t>
  </si>
  <si>
    <t>Годовой объем ассигнований на 2021 год</t>
  </si>
  <si>
    <t>Исполнение на 01.04.2021 года</t>
  </si>
  <si>
    <t>тыс.рублей</t>
  </si>
  <si>
    <t>Приложение 6</t>
  </si>
  <si>
    <t>Исполнение расходов краевого бюджета по предоставлению межбюджетных трансфертов местным бюджетам за 1 квартал 2021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</si>
</sst>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00"/>
    <numFmt numFmtId="166" formatCode="#,##0.0"/>
    <numFmt numFmtId="167" formatCode="0.0%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6" fillId="0" borderId="0"/>
    <xf numFmtId="0" fontId="16" fillId="0" borderId="0" applyNumberFormat="0" applyBorder="0" applyAlignment="0"/>
    <xf numFmtId="164" fontId="1" fillId="0" borderId="0" applyFont="0" applyFill="0" applyBorder="0" applyAlignment="0" applyProtection="0"/>
  </cellStyleXfs>
  <cellXfs count="63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6" fontId="1" fillId="0" borderId="0" xfId="0" applyNumberFormat="1" applyFont="1" applyFill="1" applyBorder="1"/>
    <xf numFmtId="0" fontId="1" fillId="0" borderId="0" xfId="0" applyFont="1" applyFill="1" applyBorder="1"/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5" fontId="11" fillId="0" borderId="4" xfId="0" applyNumberFormat="1" applyFont="1" applyFill="1" applyBorder="1" applyAlignment="1">
      <alignment horizontal="right"/>
    </xf>
    <xf numFmtId="167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5" fontId="10" fillId="0" borderId="1" xfId="0" applyNumberFormat="1" applyFont="1" applyFill="1" applyBorder="1" applyAlignment="1">
      <alignment horizontal="right"/>
    </xf>
    <xf numFmtId="167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7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7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6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5" fontId="12" fillId="0" borderId="4" xfId="0" applyNumberFormat="1" applyFont="1" applyFill="1" applyBorder="1" applyAlignment="1">
      <alignment horizontal="right"/>
    </xf>
    <xf numFmtId="167" fontId="12" fillId="0" borderId="4" xfId="0" applyNumberFormat="1" applyFont="1" applyFill="1" applyBorder="1" applyAlignment="1">
      <alignment horizontal="right"/>
    </xf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49" fontId="13" fillId="0" borderId="0" xfId="0" applyNumberFormat="1" applyFont="1" applyFill="1"/>
    <xf numFmtId="0" fontId="13" fillId="0" borderId="0" xfId="0" applyNumberFormat="1" applyFont="1" applyFill="1"/>
    <xf numFmtId="0" fontId="2" fillId="2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166" fontId="1" fillId="0" borderId="0" xfId="0" applyNumberFormat="1" applyFont="1" applyFill="1" applyBorder="1"/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5">
    <cellStyle name="Обычный" xfId="0" builtinId="0"/>
    <cellStyle name="Обычный 2" xfId="1"/>
    <cellStyle name="Обычный 2 2" xfId="3"/>
    <cellStyle name="Обычный 3" xfId="2"/>
    <cellStyle name="Финансовый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32"/>
  <sheetViews>
    <sheetView tabSelected="1" view="pageBreakPreview" zoomScale="86" zoomScaleNormal="95" zoomScaleSheetLayoutView="86" workbookViewId="0">
      <selection activeCell="A2" sqref="A2:J2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21.14062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4" customWidth="1"/>
    <col min="9" max="9" width="21.28515625" style="34" customWidth="1"/>
    <col min="10" max="10" width="9.42578125" style="2" customWidth="1"/>
    <col min="11" max="11" width="11.140625" bestFit="1" customWidth="1"/>
  </cols>
  <sheetData>
    <row r="1" spans="1:10" ht="17.25" customHeight="1" x14ac:dyDescent="0.25">
      <c r="A1" s="55" t="s">
        <v>25</v>
      </c>
      <c r="B1" s="56">
        <f>YEAR(Date)</f>
        <v>2021</v>
      </c>
      <c r="C1" s="56" t="s">
        <v>25</v>
      </c>
      <c r="D1" s="56" t="s">
        <v>26</v>
      </c>
      <c r="E1" s="56" t="s">
        <v>27</v>
      </c>
      <c r="F1" s="56" t="s">
        <v>28</v>
      </c>
      <c r="G1" s="56">
        <f>IF(Date1=0,"",YEAR(Date1))</f>
        <v>2021</v>
      </c>
      <c r="H1" s="57"/>
      <c r="I1" s="61" t="s">
        <v>344</v>
      </c>
      <c r="J1" s="62"/>
    </row>
    <row r="2" spans="1:10" s="3" customFormat="1" ht="41.25" customHeight="1" x14ac:dyDescent="0.2">
      <c r="A2" s="60" t="s">
        <v>345</v>
      </c>
      <c r="B2" s="60"/>
      <c r="C2" s="60"/>
      <c r="D2" s="60"/>
      <c r="E2" s="60"/>
      <c r="F2" s="60"/>
      <c r="G2" s="60"/>
      <c r="H2" s="60"/>
      <c r="I2" s="60"/>
      <c r="J2" s="60"/>
    </row>
    <row r="3" spans="1:10" ht="14.25" customHeight="1" x14ac:dyDescent="0.2">
      <c r="A3" s="52"/>
      <c r="B3" s="52"/>
      <c r="C3" s="52"/>
      <c r="D3" s="52"/>
      <c r="E3" s="52"/>
      <c r="F3" s="52"/>
      <c r="G3" s="52"/>
      <c r="H3" s="54"/>
      <c r="I3" s="54"/>
      <c r="J3" s="53" t="s">
        <v>343</v>
      </c>
    </row>
    <row r="4" spans="1:10" s="4" customFormat="1" ht="94.5" customHeight="1" x14ac:dyDescent="0.2">
      <c r="A4" s="23" t="s">
        <v>4</v>
      </c>
      <c r="B4" s="11" t="s">
        <v>1</v>
      </c>
      <c r="C4" s="11" t="s">
        <v>5</v>
      </c>
      <c r="D4" s="11" t="s">
        <v>16</v>
      </c>
      <c r="E4" s="11" t="s">
        <v>3</v>
      </c>
      <c r="F4" s="11" t="s">
        <v>2</v>
      </c>
      <c r="G4" s="11" t="s">
        <v>7</v>
      </c>
      <c r="H4" s="58" t="s">
        <v>341</v>
      </c>
      <c r="I4" s="58" t="s">
        <v>342</v>
      </c>
      <c r="J4" s="12" t="s">
        <v>20</v>
      </c>
    </row>
    <row r="5" spans="1:10" s="8" customFormat="1" ht="12" x14ac:dyDescent="0.2">
      <c r="A5" s="7">
        <v>1</v>
      </c>
      <c r="B5" s="7" t="s">
        <v>0</v>
      </c>
      <c r="C5" s="6">
        <v>3</v>
      </c>
      <c r="D5" s="6">
        <v>4</v>
      </c>
      <c r="E5" s="7" t="s">
        <v>17</v>
      </c>
      <c r="F5" s="6">
        <v>6</v>
      </c>
      <c r="G5" s="7" t="s">
        <v>18</v>
      </c>
      <c r="H5" s="30">
        <v>8</v>
      </c>
      <c r="I5" s="31" t="s">
        <v>19</v>
      </c>
      <c r="J5" s="7" t="s">
        <v>6</v>
      </c>
    </row>
    <row r="6" spans="1:10" s="4" customFormat="1" ht="14.25" x14ac:dyDescent="0.2">
      <c r="A6" s="44" t="s">
        <v>8</v>
      </c>
      <c r="B6" s="17" t="s">
        <v>21</v>
      </c>
      <c r="C6" s="18"/>
      <c r="D6" s="41"/>
      <c r="E6" s="18"/>
      <c r="F6" s="18"/>
      <c r="G6" s="46"/>
      <c r="H6" s="19">
        <v>4065375.5934000001</v>
      </c>
      <c r="I6" s="19">
        <v>882366.13489999995</v>
      </c>
      <c r="J6" s="20">
        <f>IF(H6="0,00000","0,0%",I6/H6)</f>
        <v>0.21704418561780406</v>
      </c>
    </row>
    <row r="7" spans="1:10" s="8" customFormat="1" ht="15" x14ac:dyDescent="0.25">
      <c r="A7" s="42"/>
      <c r="B7" s="35" t="s">
        <v>9</v>
      </c>
      <c r="C7" s="14"/>
      <c r="D7" s="37"/>
      <c r="E7" s="14"/>
      <c r="F7" s="14"/>
      <c r="G7" s="14"/>
      <c r="H7" s="16">
        <f>All_subsidies_approved1/All_BudTr_approved</f>
        <v>0.16945264313033265</v>
      </c>
      <c r="I7" s="16">
        <f>All_subsidies_provided1/All_BudTr_provided</f>
        <v>0.18720927152835043</v>
      </c>
      <c r="J7" s="16"/>
    </row>
    <row r="8" spans="1:10" s="8" customFormat="1" ht="90" x14ac:dyDescent="0.25">
      <c r="A8" s="42">
        <v>1</v>
      </c>
      <c r="B8" s="13" t="s">
        <v>325</v>
      </c>
      <c r="C8" s="14" t="s">
        <v>172</v>
      </c>
      <c r="D8" s="37" t="s">
        <v>173</v>
      </c>
      <c r="E8" s="14" t="s">
        <v>326</v>
      </c>
      <c r="F8" s="14" t="s">
        <v>327</v>
      </c>
      <c r="G8" s="45" t="s">
        <v>328</v>
      </c>
      <c r="H8" s="15">
        <v>65000</v>
      </c>
      <c r="I8" s="15"/>
      <c r="J8" s="16">
        <f t="shared" ref="J8:J20" si="0">IF(H8="0,00000","0,0%",I8/H8)</f>
        <v>0</v>
      </c>
    </row>
    <row r="9" spans="1:10" s="8" customFormat="1" ht="90" x14ac:dyDescent="0.25">
      <c r="A9" s="42">
        <v>2</v>
      </c>
      <c r="B9" s="13" t="s">
        <v>325</v>
      </c>
      <c r="C9" s="14" t="s">
        <v>62</v>
      </c>
      <c r="D9" s="37" t="s">
        <v>63</v>
      </c>
      <c r="E9" s="14" t="s">
        <v>326</v>
      </c>
      <c r="F9" s="14" t="s">
        <v>329</v>
      </c>
      <c r="G9" s="45" t="s">
        <v>328</v>
      </c>
      <c r="H9" s="15">
        <v>29042.59</v>
      </c>
      <c r="I9" s="15">
        <v>29042.59</v>
      </c>
      <c r="J9" s="16">
        <f t="shared" si="0"/>
        <v>1</v>
      </c>
    </row>
    <row r="10" spans="1:10" s="8" customFormat="1" ht="90" x14ac:dyDescent="0.25">
      <c r="A10" s="42">
        <v>3</v>
      </c>
      <c r="B10" s="13" t="s">
        <v>325</v>
      </c>
      <c r="C10" s="14" t="s">
        <v>62</v>
      </c>
      <c r="D10" s="37" t="s">
        <v>63</v>
      </c>
      <c r="E10" s="14" t="s">
        <v>326</v>
      </c>
      <c r="F10" s="14" t="s">
        <v>330</v>
      </c>
      <c r="G10" s="45" t="s">
        <v>328</v>
      </c>
      <c r="H10" s="15">
        <v>4820.0150000000003</v>
      </c>
      <c r="I10" s="15"/>
      <c r="J10" s="16">
        <f t="shared" si="0"/>
        <v>0</v>
      </c>
    </row>
    <row r="11" spans="1:10" s="8" customFormat="1" ht="90" x14ac:dyDescent="0.25">
      <c r="A11" s="42">
        <v>4</v>
      </c>
      <c r="B11" s="13" t="s">
        <v>325</v>
      </c>
      <c r="C11" s="14" t="s">
        <v>62</v>
      </c>
      <c r="D11" s="37" t="s">
        <v>63</v>
      </c>
      <c r="E11" s="14" t="s">
        <v>326</v>
      </c>
      <c r="F11" s="14" t="s">
        <v>331</v>
      </c>
      <c r="G11" s="45" t="s">
        <v>328</v>
      </c>
      <c r="H11" s="15">
        <v>87390.510769999993</v>
      </c>
      <c r="I11" s="15">
        <v>21996.386289999999</v>
      </c>
      <c r="J11" s="16">
        <f t="shared" si="0"/>
        <v>0.25170222826470845</v>
      </c>
    </row>
    <row r="12" spans="1:10" s="8" customFormat="1" ht="45" x14ac:dyDescent="0.25">
      <c r="A12" s="42">
        <v>5</v>
      </c>
      <c r="B12" s="13" t="s">
        <v>332</v>
      </c>
      <c r="C12" s="14" t="s">
        <v>67</v>
      </c>
      <c r="D12" s="37" t="s">
        <v>68</v>
      </c>
      <c r="E12" s="14" t="s">
        <v>333</v>
      </c>
      <c r="F12" s="14" t="s">
        <v>334</v>
      </c>
      <c r="G12" s="45" t="s">
        <v>335</v>
      </c>
      <c r="H12" s="15">
        <v>2176647</v>
      </c>
      <c r="I12" s="15">
        <v>551274.78699000005</v>
      </c>
      <c r="J12" s="16">
        <f t="shared" si="0"/>
        <v>0.25326788725503036</v>
      </c>
    </row>
    <row r="13" spans="1:10" s="8" customFormat="1" ht="45" x14ac:dyDescent="0.25">
      <c r="A13" s="42">
        <v>6</v>
      </c>
      <c r="B13" s="13" t="s">
        <v>332</v>
      </c>
      <c r="C13" s="14" t="s">
        <v>67</v>
      </c>
      <c r="D13" s="37" t="s">
        <v>68</v>
      </c>
      <c r="E13" s="14" t="s">
        <v>333</v>
      </c>
      <c r="F13" s="14" t="s">
        <v>336</v>
      </c>
      <c r="G13" s="45" t="s">
        <v>335</v>
      </c>
      <c r="H13" s="15">
        <v>100000</v>
      </c>
      <c r="I13" s="15">
        <v>26701.13997</v>
      </c>
      <c r="J13" s="16">
        <f t="shared" si="0"/>
        <v>0.26701139969999999</v>
      </c>
    </row>
    <row r="14" spans="1:10" s="8" customFormat="1" ht="45" x14ac:dyDescent="0.25">
      <c r="A14" s="42">
        <v>7</v>
      </c>
      <c r="B14" s="13" t="s">
        <v>325</v>
      </c>
      <c r="C14" s="14" t="s">
        <v>67</v>
      </c>
      <c r="D14" s="37" t="s">
        <v>68</v>
      </c>
      <c r="E14" s="14" t="s">
        <v>326</v>
      </c>
      <c r="F14" s="14" t="s">
        <v>337</v>
      </c>
      <c r="G14" s="45" t="s">
        <v>328</v>
      </c>
      <c r="H14" s="15">
        <v>805042.84898999997</v>
      </c>
      <c r="I14" s="15">
        <v>132188.87964999999</v>
      </c>
      <c r="J14" s="16">
        <f t="shared" si="0"/>
        <v>0.16420104819991016</v>
      </c>
    </row>
    <row r="15" spans="1:10" s="8" customFormat="1" ht="45" x14ac:dyDescent="0.25">
      <c r="A15" s="42">
        <v>8</v>
      </c>
      <c r="B15" s="13" t="s">
        <v>338</v>
      </c>
      <c r="C15" s="14" t="s">
        <v>67</v>
      </c>
      <c r="D15" s="37" t="s">
        <v>68</v>
      </c>
      <c r="E15" s="14" t="s">
        <v>326</v>
      </c>
      <c r="F15" s="14" t="s">
        <v>339</v>
      </c>
      <c r="G15" s="45" t="s">
        <v>328</v>
      </c>
      <c r="H15" s="15">
        <v>484189</v>
      </c>
      <c r="I15" s="15">
        <v>121047</v>
      </c>
      <c r="J15" s="16">
        <f t="shared" si="0"/>
        <v>0.24999948367269806</v>
      </c>
    </row>
    <row r="16" spans="1:10" s="8" customFormat="1" ht="60" x14ac:dyDescent="0.25">
      <c r="A16" s="42">
        <v>9</v>
      </c>
      <c r="B16" s="13" t="s">
        <v>325</v>
      </c>
      <c r="C16" s="14" t="s">
        <v>31</v>
      </c>
      <c r="D16" s="37" t="s">
        <v>32</v>
      </c>
      <c r="E16" s="14" t="s">
        <v>326</v>
      </c>
      <c r="F16" s="14" t="s">
        <v>340</v>
      </c>
      <c r="G16" s="45" t="s">
        <v>328</v>
      </c>
      <c r="H16" s="15">
        <v>14971.755639999999</v>
      </c>
      <c r="I16" s="15"/>
      <c r="J16" s="16">
        <f t="shared" si="0"/>
        <v>0</v>
      </c>
    </row>
    <row r="17" spans="1:10" s="8" customFormat="1" ht="90" x14ac:dyDescent="0.25">
      <c r="A17" s="42">
        <v>10</v>
      </c>
      <c r="B17" s="13" t="s">
        <v>325</v>
      </c>
      <c r="C17" s="14" t="s">
        <v>165</v>
      </c>
      <c r="D17" s="37" t="s">
        <v>166</v>
      </c>
      <c r="E17" s="14" t="s">
        <v>326</v>
      </c>
      <c r="F17" s="14" t="s">
        <v>337</v>
      </c>
      <c r="G17" s="45" t="s">
        <v>328</v>
      </c>
      <c r="H17" s="15">
        <v>298271.87300000002</v>
      </c>
      <c r="I17" s="15">
        <v>115.352</v>
      </c>
      <c r="J17" s="16">
        <f t="shared" si="0"/>
        <v>3.8673442064716571E-4</v>
      </c>
    </row>
    <row r="18" spans="1:10" s="8" customFormat="1" ht="15" x14ac:dyDescent="0.25">
      <c r="A18" s="43"/>
      <c r="B18" s="21" t="s">
        <v>53</v>
      </c>
      <c r="C18" s="47"/>
      <c r="D18" s="48"/>
      <c r="E18" s="47"/>
      <c r="F18" s="47"/>
      <c r="G18" s="49"/>
      <c r="H18" s="50">
        <v>3581186.5934000001</v>
      </c>
      <c r="I18" s="50">
        <v>761319.13489999995</v>
      </c>
      <c r="J18" s="51">
        <f t="shared" si="0"/>
        <v>0.21258851362369224</v>
      </c>
    </row>
    <row r="19" spans="1:10" s="8" customFormat="1" ht="15" x14ac:dyDescent="0.25">
      <c r="A19" s="43"/>
      <c r="B19" s="21" t="s">
        <v>54</v>
      </c>
      <c r="C19" s="47"/>
      <c r="D19" s="48"/>
      <c r="E19" s="47"/>
      <c r="F19" s="47"/>
      <c r="G19" s="49"/>
      <c r="H19" s="50">
        <v>484189</v>
      </c>
      <c r="I19" s="50">
        <v>121047</v>
      </c>
      <c r="J19" s="51">
        <f t="shared" si="0"/>
        <v>0.24999948367269806</v>
      </c>
    </row>
    <row r="20" spans="1:10" s="4" customFormat="1" ht="14.25" x14ac:dyDescent="0.2">
      <c r="A20" s="44" t="s">
        <v>13</v>
      </c>
      <c r="B20" s="17" t="s">
        <v>22</v>
      </c>
      <c r="C20" s="18"/>
      <c r="D20" s="41"/>
      <c r="E20" s="18"/>
      <c r="F20" s="18"/>
      <c r="G20" s="46"/>
      <c r="H20" s="19">
        <v>5806408.06812</v>
      </c>
      <c r="I20" s="19">
        <v>666799.94776999997</v>
      </c>
      <c r="J20" s="20">
        <f t="shared" si="0"/>
        <v>0.11483863000105961</v>
      </c>
    </row>
    <row r="21" spans="1:10" s="8" customFormat="1" ht="15" x14ac:dyDescent="0.25">
      <c r="A21" s="22"/>
      <c r="B21" s="21" t="s">
        <v>9</v>
      </c>
      <c r="C21" s="14"/>
      <c r="D21" s="37"/>
      <c r="E21" s="14"/>
      <c r="F21" s="14"/>
      <c r="G21" s="14"/>
      <c r="H21" s="16">
        <f>All_subventions_approved/All_BudTr_approved</f>
        <v>0.24202221212563216</v>
      </c>
      <c r="I21" s="16">
        <f>All_subventions_provided/All_BudTr_provided</f>
        <v>0.14147316804187088</v>
      </c>
      <c r="J21" s="16"/>
    </row>
    <row r="22" spans="1:10" s="8" customFormat="1" ht="90" x14ac:dyDescent="0.25">
      <c r="A22" s="42" t="s">
        <v>29</v>
      </c>
      <c r="B22" s="13" t="s">
        <v>171</v>
      </c>
      <c r="C22" s="14" t="s">
        <v>172</v>
      </c>
      <c r="D22" s="37" t="s">
        <v>173</v>
      </c>
      <c r="E22" s="14" t="s">
        <v>33</v>
      </c>
      <c r="F22" s="14" t="s">
        <v>174</v>
      </c>
      <c r="G22" s="45" t="s">
        <v>175</v>
      </c>
      <c r="H22" s="15">
        <v>19392.29854</v>
      </c>
      <c r="I22" s="15">
        <v>19104.272250000002</v>
      </c>
      <c r="J22" s="16">
        <f t="shared" ref="J22:J53" si="1">IF(H22="0,00000","0,0%",I22/H22)</f>
        <v>0.98514738779387634</v>
      </c>
    </row>
    <row r="23" spans="1:10" s="8" customFormat="1" ht="90" x14ac:dyDescent="0.25">
      <c r="A23" s="42" t="s">
        <v>0</v>
      </c>
      <c r="B23" s="13" t="s">
        <v>176</v>
      </c>
      <c r="C23" s="14" t="s">
        <v>172</v>
      </c>
      <c r="D23" s="37" t="s">
        <v>173</v>
      </c>
      <c r="E23" s="14" t="s">
        <v>33</v>
      </c>
      <c r="F23" s="14" t="s">
        <v>177</v>
      </c>
      <c r="G23" s="45" t="s">
        <v>175</v>
      </c>
      <c r="H23" s="15">
        <v>6003.1313099999998</v>
      </c>
      <c r="I23" s="15"/>
      <c r="J23" s="16">
        <f t="shared" si="1"/>
        <v>0</v>
      </c>
    </row>
    <row r="24" spans="1:10" s="8" customFormat="1" ht="90" x14ac:dyDescent="0.25">
      <c r="A24" s="42" t="s">
        <v>41</v>
      </c>
      <c r="B24" s="13" t="s">
        <v>176</v>
      </c>
      <c r="C24" s="14" t="s">
        <v>172</v>
      </c>
      <c r="D24" s="37" t="s">
        <v>173</v>
      </c>
      <c r="E24" s="14" t="s">
        <v>45</v>
      </c>
      <c r="F24" s="14" t="s">
        <v>178</v>
      </c>
      <c r="G24" s="45" t="s">
        <v>179</v>
      </c>
      <c r="H24" s="15">
        <v>1385.56</v>
      </c>
      <c r="I24" s="15"/>
      <c r="J24" s="16">
        <f t="shared" si="1"/>
        <v>0</v>
      </c>
    </row>
    <row r="25" spans="1:10" s="8" customFormat="1" ht="90" x14ac:dyDescent="0.25">
      <c r="A25" s="42" t="s">
        <v>47</v>
      </c>
      <c r="B25" s="13" t="s">
        <v>180</v>
      </c>
      <c r="C25" s="14" t="s">
        <v>172</v>
      </c>
      <c r="D25" s="37" t="s">
        <v>173</v>
      </c>
      <c r="E25" s="14" t="s">
        <v>45</v>
      </c>
      <c r="F25" s="14" t="s">
        <v>181</v>
      </c>
      <c r="G25" s="45" t="s">
        <v>179</v>
      </c>
      <c r="H25" s="15">
        <v>137167.1</v>
      </c>
      <c r="I25" s="15"/>
      <c r="J25" s="16">
        <f t="shared" si="1"/>
        <v>0</v>
      </c>
    </row>
    <row r="26" spans="1:10" s="8" customFormat="1" ht="90" x14ac:dyDescent="0.25">
      <c r="A26" s="42" t="s">
        <v>17</v>
      </c>
      <c r="B26" s="13" t="s">
        <v>171</v>
      </c>
      <c r="C26" s="14" t="s">
        <v>62</v>
      </c>
      <c r="D26" s="37" t="s">
        <v>63</v>
      </c>
      <c r="E26" s="14" t="s">
        <v>182</v>
      </c>
      <c r="F26" s="14" t="s">
        <v>183</v>
      </c>
      <c r="G26" s="45" t="s">
        <v>175</v>
      </c>
      <c r="H26" s="15">
        <v>30000</v>
      </c>
      <c r="I26" s="15"/>
      <c r="J26" s="16">
        <f t="shared" si="1"/>
        <v>0</v>
      </c>
    </row>
    <row r="27" spans="1:10" s="8" customFormat="1" ht="90" x14ac:dyDescent="0.25">
      <c r="A27" s="42" t="s">
        <v>76</v>
      </c>
      <c r="B27" s="13" t="s">
        <v>184</v>
      </c>
      <c r="C27" s="14" t="s">
        <v>62</v>
      </c>
      <c r="D27" s="37" t="s">
        <v>63</v>
      </c>
      <c r="E27" s="14" t="s">
        <v>185</v>
      </c>
      <c r="F27" s="14" t="s">
        <v>186</v>
      </c>
      <c r="G27" s="45" t="s">
        <v>179</v>
      </c>
      <c r="H27" s="15">
        <v>23500</v>
      </c>
      <c r="I27" s="15"/>
      <c r="J27" s="16">
        <f t="shared" si="1"/>
        <v>0</v>
      </c>
    </row>
    <row r="28" spans="1:10" s="8" customFormat="1" ht="90" x14ac:dyDescent="0.25">
      <c r="A28" s="42" t="s">
        <v>18</v>
      </c>
      <c r="B28" s="13" t="s">
        <v>184</v>
      </c>
      <c r="C28" s="14" t="s">
        <v>62</v>
      </c>
      <c r="D28" s="37" t="s">
        <v>63</v>
      </c>
      <c r="E28" s="14" t="s">
        <v>185</v>
      </c>
      <c r="F28" s="14" t="s">
        <v>187</v>
      </c>
      <c r="G28" s="45" t="s">
        <v>179</v>
      </c>
      <c r="H28" s="15">
        <v>9772.768</v>
      </c>
      <c r="I28" s="15"/>
      <c r="J28" s="16">
        <f t="shared" si="1"/>
        <v>0</v>
      </c>
    </row>
    <row r="29" spans="1:10" s="8" customFormat="1" ht="90" x14ac:dyDescent="0.25">
      <c r="A29" s="42" t="s">
        <v>80</v>
      </c>
      <c r="B29" s="13" t="s">
        <v>184</v>
      </c>
      <c r="C29" s="14" t="s">
        <v>62</v>
      </c>
      <c r="D29" s="37" t="s">
        <v>63</v>
      </c>
      <c r="E29" s="14" t="s">
        <v>185</v>
      </c>
      <c r="F29" s="14" t="s">
        <v>188</v>
      </c>
      <c r="G29" s="45" t="s">
        <v>179</v>
      </c>
      <c r="H29" s="15">
        <v>46213.826260000002</v>
      </c>
      <c r="I29" s="15"/>
      <c r="J29" s="16">
        <f t="shared" si="1"/>
        <v>0</v>
      </c>
    </row>
    <row r="30" spans="1:10" s="8" customFormat="1" ht="90" x14ac:dyDescent="0.25">
      <c r="A30" s="42" t="s">
        <v>19</v>
      </c>
      <c r="B30" s="13" t="s">
        <v>184</v>
      </c>
      <c r="C30" s="14" t="s">
        <v>62</v>
      </c>
      <c r="D30" s="37" t="s">
        <v>63</v>
      </c>
      <c r="E30" s="14" t="s">
        <v>185</v>
      </c>
      <c r="F30" s="14" t="s">
        <v>189</v>
      </c>
      <c r="G30" s="45" t="s">
        <v>179</v>
      </c>
      <c r="H30" s="15">
        <v>23880</v>
      </c>
      <c r="I30" s="15"/>
      <c r="J30" s="16">
        <f t="shared" si="1"/>
        <v>0</v>
      </c>
    </row>
    <row r="31" spans="1:10" s="8" customFormat="1" ht="90" x14ac:dyDescent="0.25">
      <c r="A31" s="42" t="s">
        <v>6</v>
      </c>
      <c r="B31" s="13" t="s">
        <v>190</v>
      </c>
      <c r="C31" s="14" t="s">
        <v>62</v>
      </c>
      <c r="D31" s="37" t="s">
        <v>63</v>
      </c>
      <c r="E31" s="14" t="s">
        <v>185</v>
      </c>
      <c r="F31" s="14" t="s">
        <v>191</v>
      </c>
      <c r="G31" s="45" t="s">
        <v>179</v>
      </c>
      <c r="H31" s="15">
        <v>192987.21</v>
      </c>
      <c r="I31" s="15"/>
      <c r="J31" s="16">
        <f t="shared" si="1"/>
        <v>0</v>
      </c>
    </row>
    <row r="32" spans="1:10" s="8" customFormat="1" ht="90" x14ac:dyDescent="0.25">
      <c r="A32" s="42" t="s">
        <v>86</v>
      </c>
      <c r="B32" s="13" t="s">
        <v>184</v>
      </c>
      <c r="C32" s="14" t="s">
        <v>62</v>
      </c>
      <c r="D32" s="37" t="s">
        <v>63</v>
      </c>
      <c r="E32" s="14" t="s">
        <v>185</v>
      </c>
      <c r="F32" s="14" t="s">
        <v>192</v>
      </c>
      <c r="G32" s="45" t="s">
        <v>179</v>
      </c>
      <c r="H32" s="15">
        <v>38000</v>
      </c>
      <c r="I32" s="15"/>
      <c r="J32" s="16">
        <f t="shared" si="1"/>
        <v>0</v>
      </c>
    </row>
    <row r="33" spans="1:10" s="8" customFormat="1" ht="90" x14ac:dyDescent="0.25">
      <c r="A33" s="42" t="s">
        <v>87</v>
      </c>
      <c r="B33" s="13" t="s">
        <v>193</v>
      </c>
      <c r="C33" s="14" t="s">
        <v>62</v>
      </c>
      <c r="D33" s="37" t="s">
        <v>63</v>
      </c>
      <c r="E33" s="14" t="s">
        <v>185</v>
      </c>
      <c r="F33" s="14" t="s">
        <v>194</v>
      </c>
      <c r="G33" s="45" t="s">
        <v>179</v>
      </c>
      <c r="H33" s="15">
        <v>110686.97414000001</v>
      </c>
      <c r="I33" s="15"/>
      <c r="J33" s="16">
        <f t="shared" si="1"/>
        <v>0</v>
      </c>
    </row>
    <row r="34" spans="1:10" s="8" customFormat="1" ht="90" x14ac:dyDescent="0.25">
      <c r="A34" s="42" t="s">
        <v>90</v>
      </c>
      <c r="B34" s="13" t="s">
        <v>171</v>
      </c>
      <c r="C34" s="14" t="s">
        <v>62</v>
      </c>
      <c r="D34" s="37" t="s">
        <v>63</v>
      </c>
      <c r="E34" s="14" t="s">
        <v>195</v>
      </c>
      <c r="F34" s="14" t="s">
        <v>196</v>
      </c>
      <c r="G34" s="45" t="s">
        <v>175</v>
      </c>
      <c r="H34" s="15">
        <v>100000</v>
      </c>
      <c r="I34" s="15"/>
      <c r="J34" s="16">
        <f t="shared" si="1"/>
        <v>0</v>
      </c>
    </row>
    <row r="35" spans="1:10" s="8" customFormat="1" ht="90" x14ac:dyDescent="0.25">
      <c r="A35" s="42" t="s">
        <v>93</v>
      </c>
      <c r="B35" s="13" t="s">
        <v>171</v>
      </c>
      <c r="C35" s="14" t="s">
        <v>62</v>
      </c>
      <c r="D35" s="37" t="s">
        <v>63</v>
      </c>
      <c r="E35" s="14" t="s">
        <v>195</v>
      </c>
      <c r="F35" s="14" t="s">
        <v>197</v>
      </c>
      <c r="G35" s="45" t="s">
        <v>175</v>
      </c>
      <c r="H35" s="15">
        <v>3963.52</v>
      </c>
      <c r="I35" s="15"/>
      <c r="J35" s="16">
        <f t="shared" si="1"/>
        <v>0</v>
      </c>
    </row>
    <row r="36" spans="1:10" s="8" customFormat="1" ht="90" x14ac:dyDescent="0.25">
      <c r="A36" s="42" t="s">
        <v>97</v>
      </c>
      <c r="B36" s="13" t="s">
        <v>171</v>
      </c>
      <c r="C36" s="14" t="s">
        <v>62</v>
      </c>
      <c r="D36" s="37" t="s">
        <v>63</v>
      </c>
      <c r="E36" s="14" t="s">
        <v>195</v>
      </c>
      <c r="F36" s="14" t="s">
        <v>198</v>
      </c>
      <c r="G36" s="45" t="s">
        <v>175</v>
      </c>
      <c r="H36" s="15">
        <v>7000</v>
      </c>
      <c r="I36" s="15"/>
      <c r="J36" s="16">
        <f t="shared" si="1"/>
        <v>0</v>
      </c>
    </row>
    <row r="37" spans="1:10" s="8" customFormat="1" ht="90" x14ac:dyDescent="0.25">
      <c r="A37" s="42" t="s">
        <v>103</v>
      </c>
      <c r="B37" s="13" t="s">
        <v>171</v>
      </c>
      <c r="C37" s="14" t="s">
        <v>62</v>
      </c>
      <c r="D37" s="37" t="s">
        <v>63</v>
      </c>
      <c r="E37" s="14" t="s">
        <v>199</v>
      </c>
      <c r="F37" s="14" t="s">
        <v>200</v>
      </c>
      <c r="G37" s="45" t="s">
        <v>175</v>
      </c>
      <c r="H37" s="15">
        <v>24963.471000000001</v>
      </c>
      <c r="I37" s="15"/>
      <c r="J37" s="16">
        <f t="shared" si="1"/>
        <v>0</v>
      </c>
    </row>
    <row r="38" spans="1:10" s="8" customFormat="1" ht="90" x14ac:dyDescent="0.25">
      <c r="A38" s="42" t="s">
        <v>106</v>
      </c>
      <c r="B38" s="13" t="s">
        <v>184</v>
      </c>
      <c r="C38" s="14" t="s">
        <v>62</v>
      </c>
      <c r="D38" s="37" t="s">
        <v>63</v>
      </c>
      <c r="E38" s="14" t="s">
        <v>199</v>
      </c>
      <c r="F38" s="14" t="s">
        <v>201</v>
      </c>
      <c r="G38" s="45" t="s">
        <v>179</v>
      </c>
      <c r="H38" s="15">
        <v>50000</v>
      </c>
      <c r="I38" s="15"/>
      <c r="J38" s="16">
        <f t="shared" si="1"/>
        <v>0</v>
      </c>
    </row>
    <row r="39" spans="1:10" s="8" customFormat="1" ht="90" x14ac:dyDescent="0.25">
      <c r="A39" s="42" t="s">
        <v>109</v>
      </c>
      <c r="B39" s="13" t="s">
        <v>171</v>
      </c>
      <c r="C39" s="14" t="s">
        <v>62</v>
      </c>
      <c r="D39" s="37" t="s">
        <v>63</v>
      </c>
      <c r="E39" s="14" t="s">
        <v>199</v>
      </c>
      <c r="F39" s="14" t="s">
        <v>202</v>
      </c>
      <c r="G39" s="45" t="s">
        <v>175</v>
      </c>
      <c r="H39" s="15">
        <v>13002.728999999999</v>
      </c>
      <c r="I39" s="15"/>
      <c r="J39" s="16">
        <f t="shared" si="1"/>
        <v>0</v>
      </c>
    </row>
    <row r="40" spans="1:10" s="8" customFormat="1" ht="90" x14ac:dyDescent="0.25">
      <c r="A40" s="42" t="s">
        <v>112</v>
      </c>
      <c r="B40" s="13" t="s">
        <v>171</v>
      </c>
      <c r="C40" s="14" t="s">
        <v>62</v>
      </c>
      <c r="D40" s="37" t="s">
        <v>63</v>
      </c>
      <c r="E40" s="14" t="s">
        <v>199</v>
      </c>
      <c r="F40" s="14" t="s">
        <v>203</v>
      </c>
      <c r="G40" s="45" t="s">
        <v>175</v>
      </c>
      <c r="H40" s="15">
        <v>6000</v>
      </c>
      <c r="I40" s="15"/>
      <c r="J40" s="16">
        <f t="shared" si="1"/>
        <v>0</v>
      </c>
    </row>
    <row r="41" spans="1:10" s="8" customFormat="1" ht="45" x14ac:dyDescent="0.25">
      <c r="A41" s="42" t="s">
        <v>115</v>
      </c>
      <c r="B41" s="13" t="s">
        <v>204</v>
      </c>
      <c r="C41" s="14" t="s">
        <v>67</v>
      </c>
      <c r="D41" s="37" t="s">
        <v>68</v>
      </c>
      <c r="E41" s="14" t="s">
        <v>71</v>
      </c>
      <c r="F41" s="14" t="s">
        <v>205</v>
      </c>
      <c r="G41" s="45" t="s">
        <v>175</v>
      </c>
      <c r="H41" s="15">
        <v>2435876</v>
      </c>
      <c r="I41" s="15">
        <v>543350.79660999996</v>
      </c>
      <c r="J41" s="16">
        <f t="shared" si="1"/>
        <v>0.22306176365709912</v>
      </c>
    </row>
    <row r="42" spans="1:10" s="8" customFormat="1" ht="75" x14ac:dyDescent="0.25">
      <c r="A42" s="42" t="s">
        <v>118</v>
      </c>
      <c r="B42" s="13" t="s">
        <v>171</v>
      </c>
      <c r="C42" s="14" t="s">
        <v>31</v>
      </c>
      <c r="D42" s="37" t="s">
        <v>32</v>
      </c>
      <c r="E42" s="14" t="s">
        <v>58</v>
      </c>
      <c r="F42" s="14" t="s">
        <v>206</v>
      </c>
      <c r="G42" s="45" t="s">
        <v>175</v>
      </c>
      <c r="H42" s="15">
        <v>35050</v>
      </c>
      <c r="I42" s="15"/>
      <c r="J42" s="16">
        <f t="shared" si="1"/>
        <v>0</v>
      </c>
    </row>
    <row r="43" spans="1:10" s="8" customFormat="1" ht="60" x14ac:dyDescent="0.25">
      <c r="A43" s="42" t="s">
        <v>122</v>
      </c>
      <c r="B43" s="13" t="s">
        <v>184</v>
      </c>
      <c r="C43" s="14" t="s">
        <v>31</v>
      </c>
      <c r="D43" s="37" t="s">
        <v>32</v>
      </c>
      <c r="E43" s="14" t="s">
        <v>207</v>
      </c>
      <c r="F43" s="14" t="s">
        <v>208</v>
      </c>
      <c r="G43" s="45" t="s">
        <v>179</v>
      </c>
      <c r="H43" s="15">
        <v>46227.09</v>
      </c>
      <c r="I43" s="15"/>
      <c r="J43" s="16">
        <f t="shared" si="1"/>
        <v>0</v>
      </c>
    </row>
    <row r="44" spans="1:10" s="8" customFormat="1" ht="60" x14ac:dyDescent="0.25">
      <c r="A44" s="42" t="s">
        <v>124</v>
      </c>
      <c r="B44" s="13" t="s">
        <v>184</v>
      </c>
      <c r="C44" s="14" t="s">
        <v>31</v>
      </c>
      <c r="D44" s="37" t="s">
        <v>32</v>
      </c>
      <c r="E44" s="14" t="s">
        <v>207</v>
      </c>
      <c r="F44" s="14" t="s">
        <v>209</v>
      </c>
      <c r="G44" s="45" t="s">
        <v>179</v>
      </c>
      <c r="H44" s="15">
        <v>60000</v>
      </c>
      <c r="I44" s="15"/>
      <c r="J44" s="16">
        <f t="shared" si="1"/>
        <v>0</v>
      </c>
    </row>
    <row r="45" spans="1:10" s="8" customFormat="1" ht="90" x14ac:dyDescent="0.25">
      <c r="A45" s="42" t="s">
        <v>127</v>
      </c>
      <c r="B45" s="13" t="s">
        <v>210</v>
      </c>
      <c r="C45" s="14" t="s">
        <v>31</v>
      </c>
      <c r="D45" s="37" t="s">
        <v>32</v>
      </c>
      <c r="E45" s="14" t="s">
        <v>207</v>
      </c>
      <c r="F45" s="14" t="s">
        <v>211</v>
      </c>
      <c r="G45" s="45" t="s">
        <v>179</v>
      </c>
      <c r="H45" s="15">
        <v>584619.69590000005</v>
      </c>
      <c r="I45" s="15">
        <v>51558.444340000002</v>
      </c>
      <c r="J45" s="16">
        <f t="shared" si="1"/>
        <v>8.8191425471267626E-2</v>
      </c>
    </row>
    <row r="46" spans="1:10" s="8" customFormat="1" ht="75" x14ac:dyDescent="0.25">
      <c r="A46" s="42" t="s">
        <v>129</v>
      </c>
      <c r="B46" s="13" t="s">
        <v>212</v>
      </c>
      <c r="C46" s="14" t="s">
        <v>31</v>
      </c>
      <c r="D46" s="37" t="s">
        <v>32</v>
      </c>
      <c r="E46" s="14" t="s">
        <v>207</v>
      </c>
      <c r="F46" s="14" t="s">
        <v>213</v>
      </c>
      <c r="G46" s="45" t="s">
        <v>179</v>
      </c>
      <c r="H46" s="15">
        <v>309410.71612</v>
      </c>
      <c r="I46" s="15">
        <v>3909.8888900000002</v>
      </c>
      <c r="J46" s="16">
        <f t="shared" si="1"/>
        <v>1.2636565853406358E-2</v>
      </c>
    </row>
    <row r="47" spans="1:10" s="8" customFormat="1" ht="60" x14ac:dyDescent="0.25">
      <c r="A47" s="42" t="s">
        <v>135</v>
      </c>
      <c r="B47" s="13" t="s">
        <v>184</v>
      </c>
      <c r="C47" s="14" t="s">
        <v>31</v>
      </c>
      <c r="D47" s="37" t="s">
        <v>32</v>
      </c>
      <c r="E47" s="14" t="s">
        <v>207</v>
      </c>
      <c r="F47" s="14" t="s">
        <v>214</v>
      </c>
      <c r="G47" s="45" t="s">
        <v>179</v>
      </c>
      <c r="H47" s="15">
        <v>90000</v>
      </c>
      <c r="I47" s="15"/>
      <c r="J47" s="16">
        <f t="shared" si="1"/>
        <v>0</v>
      </c>
    </row>
    <row r="48" spans="1:10" s="8" customFormat="1" ht="60" x14ac:dyDescent="0.25">
      <c r="A48" s="42" t="s">
        <v>140</v>
      </c>
      <c r="B48" s="13" t="s">
        <v>184</v>
      </c>
      <c r="C48" s="14" t="s">
        <v>31</v>
      </c>
      <c r="D48" s="37" t="s">
        <v>32</v>
      </c>
      <c r="E48" s="14" t="s">
        <v>185</v>
      </c>
      <c r="F48" s="14" t="s">
        <v>215</v>
      </c>
      <c r="G48" s="45" t="s">
        <v>179</v>
      </c>
      <c r="H48" s="15">
        <v>35000</v>
      </c>
      <c r="I48" s="15"/>
      <c r="J48" s="16">
        <f t="shared" si="1"/>
        <v>0</v>
      </c>
    </row>
    <row r="49" spans="1:10" s="8" customFormat="1" ht="60" x14ac:dyDescent="0.25">
      <c r="A49" s="42" t="s">
        <v>143</v>
      </c>
      <c r="B49" s="13" t="s">
        <v>216</v>
      </c>
      <c r="C49" s="14" t="s">
        <v>31</v>
      </c>
      <c r="D49" s="37" t="s">
        <v>32</v>
      </c>
      <c r="E49" s="14" t="s">
        <v>33</v>
      </c>
      <c r="F49" s="14" t="s">
        <v>217</v>
      </c>
      <c r="G49" s="45" t="s">
        <v>175</v>
      </c>
      <c r="H49" s="15">
        <v>65696.779939999993</v>
      </c>
      <c r="I49" s="15"/>
      <c r="J49" s="16">
        <f t="shared" si="1"/>
        <v>0</v>
      </c>
    </row>
    <row r="50" spans="1:10" s="8" customFormat="1" ht="60" x14ac:dyDescent="0.25">
      <c r="A50" s="42" t="s">
        <v>148</v>
      </c>
      <c r="B50" s="13" t="s">
        <v>218</v>
      </c>
      <c r="C50" s="14" t="s">
        <v>31</v>
      </c>
      <c r="D50" s="37" t="s">
        <v>32</v>
      </c>
      <c r="E50" s="14" t="s">
        <v>33</v>
      </c>
      <c r="F50" s="14" t="s">
        <v>219</v>
      </c>
      <c r="G50" s="45" t="s">
        <v>175</v>
      </c>
      <c r="H50" s="15">
        <v>23934.020059999999</v>
      </c>
      <c r="I50" s="15"/>
      <c r="J50" s="16">
        <f t="shared" si="1"/>
        <v>0</v>
      </c>
    </row>
    <row r="51" spans="1:10" s="8" customFormat="1" ht="60" x14ac:dyDescent="0.25">
      <c r="A51" s="42" t="s">
        <v>154</v>
      </c>
      <c r="B51" s="13" t="s">
        <v>220</v>
      </c>
      <c r="C51" s="14" t="s">
        <v>31</v>
      </c>
      <c r="D51" s="37" t="s">
        <v>32</v>
      </c>
      <c r="E51" s="14" t="s">
        <v>64</v>
      </c>
      <c r="F51" s="14" t="s">
        <v>221</v>
      </c>
      <c r="G51" s="45" t="s">
        <v>175</v>
      </c>
      <c r="H51" s="15">
        <v>106711.4</v>
      </c>
      <c r="I51" s="15"/>
      <c r="J51" s="16">
        <f t="shared" si="1"/>
        <v>0</v>
      </c>
    </row>
    <row r="52" spans="1:10" s="8" customFormat="1" ht="45" x14ac:dyDescent="0.25">
      <c r="A52" s="42" t="s">
        <v>160</v>
      </c>
      <c r="B52" s="13" t="s">
        <v>184</v>
      </c>
      <c r="C52" s="14" t="s">
        <v>37</v>
      </c>
      <c r="D52" s="37" t="s">
        <v>38</v>
      </c>
      <c r="E52" s="14" t="s">
        <v>74</v>
      </c>
      <c r="F52" s="14" t="s">
        <v>222</v>
      </c>
      <c r="G52" s="45" t="s">
        <v>179</v>
      </c>
      <c r="H52" s="15">
        <v>84000</v>
      </c>
      <c r="I52" s="15"/>
      <c r="J52" s="16">
        <f t="shared" si="1"/>
        <v>0</v>
      </c>
    </row>
    <row r="53" spans="1:10" s="8" customFormat="1" ht="60" x14ac:dyDescent="0.25">
      <c r="A53" s="42" t="s">
        <v>163</v>
      </c>
      <c r="B53" s="13" t="s">
        <v>223</v>
      </c>
      <c r="C53" s="14" t="s">
        <v>37</v>
      </c>
      <c r="D53" s="37" t="s">
        <v>38</v>
      </c>
      <c r="E53" s="14" t="s">
        <v>74</v>
      </c>
      <c r="F53" s="14" t="s">
        <v>224</v>
      </c>
      <c r="G53" s="45" t="s">
        <v>179</v>
      </c>
      <c r="H53" s="15">
        <v>377675.44559999998</v>
      </c>
      <c r="I53" s="15">
        <v>31386.91012</v>
      </c>
      <c r="J53" s="16">
        <f t="shared" si="1"/>
        <v>8.310550893806902E-2</v>
      </c>
    </row>
    <row r="54" spans="1:10" s="8" customFormat="1" ht="75" x14ac:dyDescent="0.25">
      <c r="A54" s="42" t="s">
        <v>168</v>
      </c>
      <c r="B54" s="13" t="s">
        <v>171</v>
      </c>
      <c r="C54" s="14" t="s">
        <v>37</v>
      </c>
      <c r="D54" s="37" t="s">
        <v>38</v>
      </c>
      <c r="E54" s="14" t="s">
        <v>39</v>
      </c>
      <c r="F54" s="14" t="s">
        <v>225</v>
      </c>
      <c r="G54" s="45" t="s">
        <v>175</v>
      </c>
      <c r="H54" s="15">
        <v>6650.7798400000001</v>
      </c>
      <c r="I54" s="15"/>
      <c r="J54" s="16">
        <f t="shared" ref="J54:J85" si="2">IF(H54="0,00000","0,0%",I54/H54)</f>
        <v>0</v>
      </c>
    </row>
    <row r="55" spans="1:10" s="8" customFormat="1" ht="60" x14ac:dyDescent="0.25">
      <c r="A55" s="42" t="s">
        <v>226</v>
      </c>
      <c r="B55" s="13" t="s">
        <v>227</v>
      </c>
      <c r="C55" s="14" t="s">
        <v>37</v>
      </c>
      <c r="D55" s="37" t="s">
        <v>38</v>
      </c>
      <c r="E55" s="14" t="s">
        <v>39</v>
      </c>
      <c r="F55" s="14" t="s">
        <v>228</v>
      </c>
      <c r="G55" s="45" t="s">
        <v>175</v>
      </c>
      <c r="H55" s="15">
        <v>53078.421060000001</v>
      </c>
      <c r="I55" s="15"/>
      <c r="J55" s="16">
        <f t="shared" si="2"/>
        <v>0</v>
      </c>
    </row>
    <row r="56" spans="1:10" s="8" customFormat="1" ht="60" x14ac:dyDescent="0.25">
      <c r="A56" s="42" t="s">
        <v>229</v>
      </c>
      <c r="B56" s="13" t="s">
        <v>230</v>
      </c>
      <c r="C56" s="14" t="s">
        <v>37</v>
      </c>
      <c r="D56" s="37" t="s">
        <v>38</v>
      </c>
      <c r="E56" s="14" t="s">
        <v>39</v>
      </c>
      <c r="F56" s="14" t="s">
        <v>231</v>
      </c>
      <c r="G56" s="45" t="s">
        <v>175</v>
      </c>
      <c r="H56" s="15">
        <v>14118.64</v>
      </c>
      <c r="I56" s="15"/>
      <c r="J56" s="16">
        <f t="shared" si="2"/>
        <v>0</v>
      </c>
    </row>
    <row r="57" spans="1:10" s="8" customFormat="1" ht="45" x14ac:dyDescent="0.25">
      <c r="A57" s="42" t="s">
        <v>232</v>
      </c>
      <c r="B57" s="13" t="s">
        <v>233</v>
      </c>
      <c r="C57" s="14" t="s">
        <v>37</v>
      </c>
      <c r="D57" s="37" t="s">
        <v>38</v>
      </c>
      <c r="E57" s="14" t="s">
        <v>39</v>
      </c>
      <c r="F57" s="14" t="s">
        <v>234</v>
      </c>
      <c r="G57" s="45" t="s">
        <v>175</v>
      </c>
      <c r="H57" s="15">
        <v>36854.101119999999</v>
      </c>
      <c r="I57" s="15"/>
      <c r="J57" s="16">
        <f t="shared" si="2"/>
        <v>0</v>
      </c>
    </row>
    <row r="58" spans="1:10" s="8" customFormat="1" ht="75" x14ac:dyDescent="0.25">
      <c r="A58" s="42" t="s">
        <v>235</v>
      </c>
      <c r="B58" s="13" t="s">
        <v>171</v>
      </c>
      <c r="C58" s="14" t="s">
        <v>37</v>
      </c>
      <c r="D58" s="37" t="s">
        <v>38</v>
      </c>
      <c r="E58" s="14" t="s">
        <v>236</v>
      </c>
      <c r="F58" s="14" t="s">
        <v>237</v>
      </c>
      <c r="G58" s="45" t="s">
        <v>175</v>
      </c>
      <c r="H58" s="15">
        <v>34910.887000000002</v>
      </c>
      <c r="I58" s="15"/>
      <c r="J58" s="16">
        <f t="shared" si="2"/>
        <v>0</v>
      </c>
    </row>
    <row r="59" spans="1:10" s="8" customFormat="1" ht="75" x14ac:dyDescent="0.25">
      <c r="A59" s="42" t="s">
        <v>238</v>
      </c>
      <c r="B59" s="13" t="s">
        <v>171</v>
      </c>
      <c r="C59" s="14" t="s">
        <v>37</v>
      </c>
      <c r="D59" s="37" t="s">
        <v>38</v>
      </c>
      <c r="E59" s="14" t="s">
        <v>239</v>
      </c>
      <c r="F59" s="14" t="s">
        <v>240</v>
      </c>
      <c r="G59" s="45" t="s">
        <v>175</v>
      </c>
      <c r="H59" s="15">
        <v>84707.985560000001</v>
      </c>
      <c r="I59" s="15">
        <v>29.204000000000001</v>
      </c>
      <c r="J59" s="16">
        <f t="shared" si="2"/>
        <v>3.4476088419449366E-4</v>
      </c>
    </row>
    <row r="60" spans="1:10" s="8" customFormat="1" ht="45" x14ac:dyDescent="0.25">
      <c r="A60" s="42" t="s">
        <v>241</v>
      </c>
      <c r="B60" s="13" t="s">
        <v>242</v>
      </c>
      <c r="C60" s="14" t="s">
        <v>37</v>
      </c>
      <c r="D60" s="37" t="s">
        <v>38</v>
      </c>
      <c r="E60" s="14" t="s">
        <v>239</v>
      </c>
      <c r="F60" s="14" t="s">
        <v>243</v>
      </c>
      <c r="G60" s="45" t="s">
        <v>175</v>
      </c>
      <c r="H60" s="15">
        <v>75982.147580000004</v>
      </c>
      <c r="I60" s="15"/>
      <c r="J60" s="16">
        <f t="shared" si="2"/>
        <v>0</v>
      </c>
    </row>
    <row r="61" spans="1:10" s="8" customFormat="1" ht="75" x14ac:dyDescent="0.25">
      <c r="A61" s="42" t="s">
        <v>244</v>
      </c>
      <c r="B61" s="13" t="s">
        <v>171</v>
      </c>
      <c r="C61" s="14" t="s">
        <v>37</v>
      </c>
      <c r="D61" s="37" t="s">
        <v>38</v>
      </c>
      <c r="E61" s="14" t="s">
        <v>239</v>
      </c>
      <c r="F61" s="14" t="s">
        <v>245</v>
      </c>
      <c r="G61" s="45" t="s">
        <v>175</v>
      </c>
      <c r="H61" s="15">
        <v>40000</v>
      </c>
      <c r="I61" s="15"/>
      <c r="J61" s="16">
        <f t="shared" si="2"/>
        <v>0</v>
      </c>
    </row>
    <row r="62" spans="1:10" s="8" customFormat="1" ht="75" x14ac:dyDescent="0.25">
      <c r="A62" s="42" t="s">
        <v>246</v>
      </c>
      <c r="B62" s="13" t="s">
        <v>171</v>
      </c>
      <c r="C62" s="14" t="s">
        <v>37</v>
      </c>
      <c r="D62" s="37" t="s">
        <v>38</v>
      </c>
      <c r="E62" s="14" t="s">
        <v>239</v>
      </c>
      <c r="F62" s="14" t="s">
        <v>247</v>
      </c>
      <c r="G62" s="45" t="s">
        <v>175</v>
      </c>
      <c r="H62" s="15">
        <v>1090.1099999999999</v>
      </c>
      <c r="I62" s="15">
        <v>38.319490000000002</v>
      </c>
      <c r="J62" s="16">
        <f t="shared" si="2"/>
        <v>3.5151947968553636E-2</v>
      </c>
    </row>
    <row r="63" spans="1:10" s="8" customFormat="1" ht="45" x14ac:dyDescent="0.25">
      <c r="A63" s="42" t="s">
        <v>248</v>
      </c>
      <c r="B63" s="13" t="s">
        <v>249</v>
      </c>
      <c r="C63" s="14" t="s">
        <v>43</v>
      </c>
      <c r="D63" s="37" t="s">
        <v>44</v>
      </c>
      <c r="E63" s="14" t="s">
        <v>85</v>
      </c>
      <c r="F63" s="14" t="s">
        <v>250</v>
      </c>
      <c r="G63" s="45" t="s">
        <v>175</v>
      </c>
      <c r="H63" s="15">
        <v>16632.84218</v>
      </c>
      <c r="I63" s="15"/>
      <c r="J63" s="16">
        <f t="shared" si="2"/>
        <v>0</v>
      </c>
    </row>
    <row r="64" spans="1:10" s="8" customFormat="1" ht="45" x14ac:dyDescent="0.25">
      <c r="A64" s="42" t="s">
        <v>251</v>
      </c>
      <c r="B64" s="13" t="s">
        <v>184</v>
      </c>
      <c r="C64" s="14" t="s">
        <v>43</v>
      </c>
      <c r="D64" s="37" t="s">
        <v>44</v>
      </c>
      <c r="E64" s="14" t="s">
        <v>45</v>
      </c>
      <c r="F64" s="14" t="s">
        <v>252</v>
      </c>
      <c r="G64" s="45" t="s">
        <v>179</v>
      </c>
      <c r="H64" s="15">
        <v>27966.452270000002</v>
      </c>
      <c r="I64" s="15"/>
      <c r="J64" s="16">
        <f t="shared" si="2"/>
        <v>0</v>
      </c>
    </row>
    <row r="65" spans="1:10" s="8" customFormat="1" ht="45" x14ac:dyDescent="0.25">
      <c r="A65" s="42" t="s">
        <v>253</v>
      </c>
      <c r="B65" s="13" t="s">
        <v>249</v>
      </c>
      <c r="C65" s="14" t="s">
        <v>43</v>
      </c>
      <c r="D65" s="37" t="s">
        <v>44</v>
      </c>
      <c r="E65" s="14" t="s">
        <v>45</v>
      </c>
      <c r="F65" s="14" t="s">
        <v>250</v>
      </c>
      <c r="G65" s="45" t="s">
        <v>175</v>
      </c>
      <c r="H65" s="15">
        <v>30268.349099999999</v>
      </c>
      <c r="I65" s="15"/>
      <c r="J65" s="16">
        <f t="shared" si="2"/>
        <v>0</v>
      </c>
    </row>
    <row r="66" spans="1:10" s="8" customFormat="1" ht="75" x14ac:dyDescent="0.25">
      <c r="A66" s="42" t="s">
        <v>254</v>
      </c>
      <c r="B66" s="13" t="s">
        <v>171</v>
      </c>
      <c r="C66" s="14" t="s">
        <v>43</v>
      </c>
      <c r="D66" s="37" t="s">
        <v>44</v>
      </c>
      <c r="E66" s="14" t="s">
        <v>255</v>
      </c>
      <c r="F66" s="14" t="s">
        <v>256</v>
      </c>
      <c r="G66" s="45" t="s">
        <v>175</v>
      </c>
      <c r="H66" s="15">
        <v>1020</v>
      </c>
      <c r="I66" s="15"/>
      <c r="J66" s="16">
        <f t="shared" si="2"/>
        <v>0</v>
      </c>
    </row>
    <row r="67" spans="1:10" s="8" customFormat="1" ht="75" x14ac:dyDescent="0.25">
      <c r="A67" s="42" t="s">
        <v>257</v>
      </c>
      <c r="B67" s="13" t="s">
        <v>171</v>
      </c>
      <c r="C67" s="14" t="s">
        <v>131</v>
      </c>
      <c r="D67" s="37" t="s">
        <v>132</v>
      </c>
      <c r="E67" s="14" t="s">
        <v>258</v>
      </c>
      <c r="F67" s="14" t="s">
        <v>259</v>
      </c>
      <c r="G67" s="45" t="s">
        <v>175</v>
      </c>
      <c r="H67" s="15">
        <v>970</v>
      </c>
      <c r="I67" s="15"/>
      <c r="J67" s="16">
        <f t="shared" si="2"/>
        <v>0</v>
      </c>
    </row>
    <row r="68" spans="1:10" s="8" customFormat="1" ht="75" x14ac:dyDescent="0.25">
      <c r="A68" s="42" t="s">
        <v>260</v>
      </c>
      <c r="B68" s="13" t="s">
        <v>171</v>
      </c>
      <c r="C68" s="14" t="s">
        <v>131</v>
      </c>
      <c r="D68" s="37" t="s">
        <v>132</v>
      </c>
      <c r="E68" s="14" t="s">
        <v>258</v>
      </c>
      <c r="F68" s="14" t="s">
        <v>261</v>
      </c>
      <c r="G68" s="45" t="s">
        <v>175</v>
      </c>
      <c r="H68" s="15">
        <v>387.3</v>
      </c>
      <c r="I68" s="15"/>
      <c r="J68" s="16">
        <f t="shared" si="2"/>
        <v>0</v>
      </c>
    </row>
    <row r="69" spans="1:10" s="8" customFormat="1" ht="75" x14ac:dyDescent="0.25">
      <c r="A69" s="42" t="s">
        <v>262</v>
      </c>
      <c r="B69" s="13" t="s">
        <v>184</v>
      </c>
      <c r="C69" s="14" t="s">
        <v>137</v>
      </c>
      <c r="D69" s="37" t="s">
        <v>138</v>
      </c>
      <c r="E69" s="14" t="s">
        <v>58</v>
      </c>
      <c r="F69" s="14" t="s">
        <v>263</v>
      </c>
      <c r="G69" s="45" t="s">
        <v>179</v>
      </c>
      <c r="H69" s="15">
        <v>13646.570379999999</v>
      </c>
      <c r="I69" s="15"/>
      <c r="J69" s="16">
        <f t="shared" si="2"/>
        <v>0</v>
      </c>
    </row>
    <row r="70" spans="1:10" s="8" customFormat="1" ht="75" x14ac:dyDescent="0.25">
      <c r="A70" s="42" t="s">
        <v>264</v>
      </c>
      <c r="B70" s="13" t="s">
        <v>171</v>
      </c>
      <c r="C70" s="14" t="s">
        <v>137</v>
      </c>
      <c r="D70" s="37" t="s">
        <v>138</v>
      </c>
      <c r="E70" s="14" t="s">
        <v>182</v>
      </c>
      <c r="F70" s="14" t="s">
        <v>265</v>
      </c>
      <c r="G70" s="45" t="s">
        <v>175</v>
      </c>
      <c r="H70" s="15">
        <v>22405.072</v>
      </c>
      <c r="I70" s="15"/>
      <c r="J70" s="16">
        <f t="shared" si="2"/>
        <v>0</v>
      </c>
    </row>
    <row r="71" spans="1:10" s="8" customFormat="1" ht="75" x14ac:dyDescent="0.25">
      <c r="A71" s="42" t="s">
        <v>266</v>
      </c>
      <c r="B71" s="13" t="s">
        <v>171</v>
      </c>
      <c r="C71" s="14" t="s">
        <v>49</v>
      </c>
      <c r="D71" s="37" t="s">
        <v>50</v>
      </c>
      <c r="E71" s="14" t="s">
        <v>267</v>
      </c>
      <c r="F71" s="14" t="s">
        <v>268</v>
      </c>
      <c r="G71" s="45" t="s">
        <v>175</v>
      </c>
      <c r="H71" s="15">
        <v>1500</v>
      </c>
      <c r="I71" s="15"/>
      <c r="J71" s="16">
        <f t="shared" si="2"/>
        <v>0</v>
      </c>
    </row>
    <row r="72" spans="1:10" s="8" customFormat="1" ht="75" x14ac:dyDescent="0.25">
      <c r="A72" s="42" t="s">
        <v>269</v>
      </c>
      <c r="B72" s="13" t="s">
        <v>171</v>
      </c>
      <c r="C72" s="14" t="s">
        <v>49</v>
      </c>
      <c r="D72" s="37" t="s">
        <v>50</v>
      </c>
      <c r="E72" s="14" t="s">
        <v>267</v>
      </c>
      <c r="F72" s="14" t="s">
        <v>270</v>
      </c>
      <c r="G72" s="45" t="s">
        <v>175</v>
      </c>
      <c r="H72" s="15">
        <v>7000</v>
      </c>
      <c r="I72" s="15"/>
      <c r="J72" s="16">
        <f t="shared" si="2"/>
        <v>0</v>
      </c>
    </row>
    <row r="73" spans="1:10" s="8" customFormat="1" ht="75" x14ac:dyDescent="0.25">
      <c r="A73" s="42" t="s">
        <v>271</v>
      </c>
      <c r="B73" s="13" t="s">
        <v>171</v>
      </c>
      <c r="C73" s="14" t="s">
        <v>49</v>
      </c>
      <c r="D73" s="37" t="s">
        <v>50</v>
      </c>
      <c r="E73" s="14" t="s">
        <v>267</v>
      </c>
      <c r="F73" s="14" t="s">
        <v>272</v>
      </c>
      <c r="G73" s="45" t="s">
        <v>175</v>
      </c>
      <c r="H73" s="15">
        <v>6300</v>
      </c>
      <c r="I73" s="15">
        <v>1800</v>
      </c>
      <c r="J73" s="16">
        <f t="shared" si="2"/>
        <v>0.2857142857142857</v>
      </c>
    </row>
    <row r="74" spans="1:10" s="8" customFormat="1" ht="75" x14ac:dyDescent="0.25">
      <c r="A74" s="42" t="s">
        <v>273</v>
      </c>
      <c r="B74" s="13" t="s">
        <v>171</v>
      </c>
      <c r="C74" s="14" t="s">
        <v>49</v>
      </c>
      <c r="D74" s="37" t="s">
        <v>50</v>
      </c>
      <c r="E74" s="14" t="s">
        <v>267</v>
      </c>
      <c r="F74" s="14" t="s">
        <v>274</v>
      </c>
      <c r="G74" s="45" t="s">
        <v>175</v>
      </c>
      <c r="H74" s="15">
        <v>40000</v>
      </c>
      <c r="I74" s="15">
        <v>3575.5772700000002</v>
      </c>
      <c r="J74" s="16">
        <f t="shared" si="2"/>
        <v>8.9389431750000012E-2</v>
      </c>
    </row>
    <row r="75" spans="1:10" s="8" customFormat="1" ht="75" x14ac:dyDescent="0.25">
      <c r="A75" s="42" t="s">
        <v>275</v>
      </c>
      <c r="B75" s="13" t="s">
        <v>171</v>
      </c>
      <c r="C75" s="14" t="s">
        <v>49</v>
      </c>
      <c r="D75" s="37" t="s">
        <v>50</v>
      </c>
      <c r="E75" s="14" t="s">
        <v>267</v>
      </c>
      <c r="F75" s="14" t="s">
        <v>276</v>
      </c>
      <c r="G75" s="45" t="s">
        <v>175</v>
      </c>
      <c r="H75" s="15">
        <v>6000</v>
      </c>
      <c r="I75" s="15"/>
      <c r="J75" s="16">
        <f t="shared" si="2"/>
        <v>0</v>
      </c>
    </row>
    <row r="76" spans="1:10" s="8" customFormat="1" ht="75" x14ac:dyDescent="0.25">
      <c r="A76" s="42" t="s">
        <v>277</v>
      </c>
      <c r="B76" s="13" t="s">
        <v>171</v>
      </c>
      <c r="C76" s="14" t="s">
        <v>49</v>
      </c>
      <c r="D76" s="37" t="s">
        <v>50</v>
      </c>
      <c r="E76" s="14" t="s">
        <v>267</v>
      </c>
      <c r="F76" s="14" t="s">
        <v>278</v>
      </c>
      <c r="G76" s="45" t="s">
        <v>175</v>
      </c>
      <c r="H76" s="15">
        <v>1300</v>
      </c>
      <c r="I76" s="15"/>
      <c r="J76" s="16">
        <f t="shared" si="2"/>
        <v>0</v>
      </c>
    </row>
    <row r="77" spans="1:10" s="8" customFormat="1" ht="75" x14ac:dyDescent="0.25">
      <c r="A77" s="42" t="s">
        <v>279</v>
      </c>
      <c r="B77" s="13" t="s">
        <v>184</v>
      </c>
      <c r="C77" s="14" t="s">
        <v>49</v>
      </c>
      <c r="D77" s="37" t="s">
        <v>50</v>
      </c>
      <c r="E77" s="14" t="s">
        <v>51</v>
      </c>
      <c r="F77" s="14" t="s">
        <v>280</v>
      </c>
      <c r="G77" s="45" t="s">
        <v>179</v>
      </c>
      <c r="H77" s="15">
        <v>15772</v>
      </c>
      <c r="I77" s="15"/>
      <c r="J77" s="16">
        <f t="shared" si="2"/>
        <v>0</v>
      </c>
    </row>
    <row r="78" spans="1:10" s="8" customFormat="1" ht="75" x14ac:dyDescent="0.25">
      <c r="A78" s="42" t="s">
        <v>281</v>
      </c>
      <c r="B78" s="13" t="s">
        <v>171</v>
      </c>
      <c r="C78" s="14" t="s">
        <v>49</v>
      </c>
      <c r="D78" s="37" t="s">
        <v>50</v>
      </c>
      <c r="E78" s="14" t="s">
        <v>51</v>
      </c>
      <c r="F78" s="14" t="s">
        <v>282</v>
      </c>
      <c r="G78" s="45" t="s">
        <v>175</v>
      </c>
      <c r="H78" s="15">
        <v>34600</v>
      </c>
      <c r="I78" s="15">
        <v>1503.5911900000001</v>
      </c>
      <c r="J78" s="16">
        <f t="shared" si="2"/>
        <v>4.3456392774566477E-2</v>
      </c>
    </row>
    <row r="79" spans="1:10" s="8" customFormat="1" ht="75" x14ac:dyDescent="0.25">
      <c r="A79" s="42" t="s">
        <v>283</v>
      </c>
      <c r="B79" s="13" t="s">
        <v>171</v>
      </c>
      <c r="C79" s="14" t="s">
        <v>49</v>
      </c>
      <c r="D79" s="37" t="s">
        <v>50</v>
      </c>
      <c r="E79" s="14" t="s">
        <v>51</v>
      </c>
      <c r="F79" s="14" t="s">
        <v>284</v>
      </c>
      <c r="G79" s="45" t="s">
        <v>175</v>
      </c>
      <c r="H79" s="15">
        <v>95891.725999999995</v>
      </c>
      <c r="I79" s="15"/>
      <c r="J79" s="16">
        <f t="shared" si="2"/>
        <v>0</v>
      </c>
    </row>
    <row r="80" spans="1:10" s="8" customFormat="1" ht="75" x14ac:dyDescent="0.25">
      <c r="A80" s="42" t="s">
        <v>285</v>
      </c>
      <c r="B80" s="13" t="s">
        <v>171</v>
      </c>
      <c r="C80" s="14" t="s">
        <v>286</v>
      </c>
      <c r="D80" s="37" t="s">
        <v>287</v>
      </c>
      <c r="E80" s="14" t="s">
        <v>288</v>
      </c>
      <c r="F80" s="14" t="s">
        <v>289</v>
      </c>
      <c r="G80" s="45" t="s">
        <v>175</v>
      </c>
      <c r="H80" s="15">
        <v>8196.4789999999994</v>
      </c>
      <c r="I80" s="15">
        <v>5441.6949999999997</v>
      </c>
      <c r="J80" s="16">
        <f t="shared" si="2"/>
        <v>0.66390641640148162</v>
      </c>
    </row>
    <row r="81" spans="1:10" s="8" customFormat="1" ht="30" x14ac:dyDescent="0.25">
      <c r="A81" s="42" t="s">
        <v>290</v>
      </c>
      <c r="B81" s="13" t="s">
        <v>291</v>
      </c>
      <c r="C81" s="14" t="s">
        <v>286</v>
      </c>
      <c r="D81" s="37" t="s">
        <v>287</v>
      </c>
      <c r="E81" s="14" t="s">
        <v>288</v>
      </c>
      <c r="F81" s="14" t="s">
        <v>292</v>
      </c>
      <c r="G81" s="45" t="s">
        <v>175</v>
      </c>
      <c r="H81" s="15">
        <v>3091.26316</v>
      </c>
      <c r="I81" s="15"/>
      <c r="J81" s="16">
        <f t="shared" si="2"/>
        <v>0</v>
      </c>
    </row>
    <row r="82" spans="1:10" s="8" customFormat="1" ht="75" x14ac:dyDescent="0.25">
      <c r="A82" s="42" t="s">
        <v>293</v>
      </c>
      <c r="B82" s="13" t="s">
        <v>171</v>
      </c>
      <c r="C82" s="14" t="s">
        <v>286</v>
      </c>
      <c r="D82" s="37" t="s">
        <v>287</v>
      </c>
      <c r="E82" s="14" t="s">
        <v>288</v>
      </c>
      <c r="F82" s="14" t="s">
        <v>294</v>
      </c>
      <c r="G82" s="45" t="s">
        <v>175</v>
      </c>
      <c r="H82" s="15">
        <v>436.24599999999998</v>
      </c>
      <c r="I82" s="15">
        <v>49.5</v>
      </c>
      <c r="J82" s="16">
        <f t="shared" si="2"/>
        <v>0.11346808910568808</v>
      </c>
    </row>
    <row r="83" spans="1:10" s="8" customFormat="1" ht="75" x14ac:dyDescent="0.25">
      <c r="A83" s="42" t="s">
        <v>295</v>
      </c>
      <c r="B83" s="13" t="s">
        <v>171</v>
      </c>
      <c r="C83" s="14" t="s">
        <v>286</v>
      </c>
      <c r="D83" s="37" t="s">
        <v>287</v>
      </c>
      <c r="E83" s="14" t="s">
        <v>288</v>
      </c>
      <c r="F83" s="14" t="s">
        <v>296</v>
      </c>
      <c r="G83" s="45" t="s">
        <v>175</v>
      </c>
      <c r="H83" s="15">
        <v>2900</v>
      </c>
      <c r="I83" s="15">
        <v>374.577</v>
      </c>
      <c r="J83" s="16">
        <f t="shared" si="2"/>
        <v>0.12916448275862069</v>
      </c>
    </row>
    <row r="84" spans="1:10" s="8" customFormat="1" ht="60" x14ac:dyDescent="0.25">
      <c r="A84" s="42" t="s">
        <v>297</v>
      </c>
      <c r="B84" s="13" t="s">
        <v>298</v>
      </c>
      <c r="C84" s="14" t="s">
        <v>286</v>
      </c>
      <c r="D84" s="37" t="s">
        <v>287</v>
      </c>
      <c r="E84" s="14" t="s">
        <v>299</v>
      </c>
      <c r="F84" s="14" t="s">
        <v>300</v>
      </c>
      <c r="G84" s="45" t="s">
        <v>175</v>
      </c>
      <c r="H84" s="15">
        <v>1532.68632</v>
      </c>
      <c r="I84" s="15"/>
      <c r="J84" s="16">
        <f t="shared" si="2"/>
        <v>0</v>
      </c>
    </row>
    <row r="85" spans="1:10" s="8" customFormat="1" ht="75" x14ac:dyDescent="0.25">
      <c r="A85" s="42" t="s">
        <v>301</v>
      </c>
      <c r="B85" s="13" t="s">
        <v>171</v>
      </c>
      <c r="C85" s="14" t="s">
        <v>302</v>
      </c>
      <c r="D85" s="37" t="s">
        <v>303</v>
      </c>
      <c r="E85" s="14" t="s">
        <v>33</v>
      </c>
      <c r="F85" s="14" t="s">
        <v>304</v>
      </c>
      <c r="G85" s="45" t="s">
        <v>175</v>
      </c>
      <c r="H85" s="15">
        <v>2878.5427399999999</v>
      </c>
      <c r="I85" s="15">
        <v>2751.4314300000001</v>
      </c>
      <c r="J85" s="16">
        <f t="shared" si="2"/>
        <v>0.95584178472194592</v>
      </c>
    </row>
    <row r="86" spans="1:10" s="8" customFormat="1" ht="75" x14ac:dyDescent="0.25">
      <c r="A86" s="42" t="s">
        <v>305</v>
      </c>
      <c r="B86" s="13" t="s">
        <v>171</v>
      </c>
      <c r="C86" s="14" t="s">
        <v>302</v>
      </c>
      <c r="D86" s="37" t="s">
        <v>303</v>
      </c>
      <c r="E86" s="14" t="s">
        <v>45</v>
      </c>
      <c r="F86" s="14" t="s">
        <v>304</v>
      </c>
      <c r="G86" s="45" t="s">
        <v>175</v>
      </c>
      <c r="H86" s="15">
        <v>1421.4572599999999</v>
      </c>
      <c r="I86" s="15">
        <v>268.52017999999998</v>
      </c>
      <c r="J86" s="16">
        <f t="shared" ref="J86:J117" si="3">IF(H86="0,00000","0,0%",I86/H86)</f>
        <v>0.18890485669614857</v>
      </c>
    </row>
    <row r="87" spans="1:10" s="8" customFormat="1" ht="75" x14ac:dyDescent="0.25">
      <c r="A87" s="42" t="s">
        <v>306</v>
      </c>
      <c r="B87" s="13" t="s">
        <v>171</v>
      </c>
      <c r="C87" s="14" t="s">
        <v>307</v>
      </c>
      <c r="D87" s="37" t="s">
        <v>308</v>
      </c>
      <c r="E87" s="14" t="s">
        <v>182</v>
      </c>
      <c r="F87" s="14" t="s">
        <v>309</v>
      </c>
      <c r="G87" s="45" t="s">
        <v>175</v>
      </c>
      <c r="H87" s="15">
        <v>10000</v>
      </c>
      <c r="I87" s="15"/>
      <c r="J87" s="16">
        <f t="shared" si="3"/>
        <v>0</v>
      </c>
    </row>
    <row r="88" spans="1:10" s="8" customFormat="1" ht="105" x14ac:dyDescent="0.25">
      <c r="A88" s="42" t="s">
        <v>310</v>
      </c>
      <c r="B88" s="13" t="s">
        <v>311</v>
      </c>
      <c r="C88" s="14" t="s">
        <v>312</v>
      </c>
      <c r="D88" s="37" t="s">
        <v>313</v>
      </c>
      <c r="E88" s="14" t="s">
        <v>58</v>
      </c>
      <c r="F88" s="14" t="s">
        <v>314</v>
      </c>
      <c r="G88" s="45" t="s">
        <v>175</v>
      </c>
      <c r="H88" s="15">
        <v>465.47368</v>
      </c>
      <c r="I88" s="15"/>
      <c r="J88" s="16">
        <f t="shared" si="3"/>
        <v>0</v>
      </c>
    </row>
    <row r="89" spans="1:10" s="8" customFormat="1" ht="105" x14ac:dyDescent="0.25">
      <c r="A89" s="42" t="s">
        <v>315</v>
      </c>
      <c r="B89" s="13" t="s">
        <v>171</v>
      </c>
      <c r="C89" s="14" t="s">
        <v>312</v>
      </c>
      <c r="D89" s="37" t="s">
        <v>313</v>
      </c>
      <c r="E89" s="14" t="s">
        <v>58</v>
      </c>
      <c r="F89" s="14" t="s">
        <v>316</v>
      </c>
      <c r="G89" s="45" t="s">
        <v>175</v>
      </c>
      <c r="H89" s="15">
        <v>3000</v>
      </c>
      <c r="I89" s="15"/>
      <c r="J89" s="16">
        <f t="shared" si="3"/>
        <v>0</v>
      </c>
    </row>
    <row r="90" spans="1:10" s="8" customFormat="1" ht="105" x14ac:dyDescent="0.25">
      <c r="A90" s="42" t="s">
        <v>317</v>
      </c>
      <c r="B90" s="13" t="s">
        <v>171</v>
      </c>
      <c r="C90" s="14" t="s">
        <v>312</v>
      </c>
      <c r="D90" s="37" t="s">
        <v>313</v>
      </c>
      <c r="E90" s="14" t="s">
        <v>58</v>
      </c>
      <c r="F90" s="14" t="s">
        <v>318</v>
      </c>
      <c r="G90" s="45" t="s">
        <v>175</v>
      </c>
      <c r="H90" s="15">
        <v>2812.8</v>
      </c>
      <c r="I90" s="15">
        <v>1657.22</v>
      </c>
      <c r="J90" s="16">
        <f t="shared" si="3"/>
        <v>0.58917093287827071</v>
      </c>
    </row>
    <row r="91" spans="1:10" s="8" customFormat="1" ht="105" x14ac:dyDescent="0.25">
      <c r="A91" s="42" t="s">
        <v>319</v>
      </c>
      <c r="B91" s="13" t="s">
        <v>171</v>
      </c>
      <c r="C91" s="14" t="s">
        <v>312</v>
      </c>
      <c r="D91" s="37" t="s">
        <v>313</v>
      </c>
      <c r="E91" s="14" t="s">
        <v>58</v>
      </c>
      <c r="F91" s="14" t="s">
        <v>320</v>
      </c>
      <c r="G91" s="45" t="s">
        <v>175</v>
      </c>
      <c r="H91" s="15">
        <v>1100</v>
      </c>
      <c r="I91" s="15"/>
      <c r="J91" s="16">
        <f t="shared" si="3"/>
        <v>0</v>
      </c>
    </row>
    <row r="92" spans="1:10" s="8" customFormat="1" ht="105" x14ac:dyDescent="0.25">
      <c r="A92" s="42" t="s">
        <v>321</v>
      </c>
      <c r="B92" s="13" t="s">
        <v>322</v>
      </c>
      <c r="C92" s="14" t="s">
        <v>312</v>
      </c>
      <c r="D92" s="37" t="s">
        <v>313</v>
      </c>
      <c r="E92" s="14" t="s">
        <v>258</v>
      </c>
      <c r="F92" s="14" t="s">
        <v>323</v>
      </c>
      <c r="G92" s="45" t="s">
        <v>175</v>
      </c>
      <c r="H92" s="15">
        <v>1400</v>
      </c>
      <c r="I92" s="15"/>
      <c r="J92" s="16">
        <f t="shared" si="3"/>
        <v>0</v>
      </c>
    </row>
    <row r="93" spans="1:10" s="8" customFormat="1" ht="15" x14ac:dyDescent="0.25">
      <c r="A93" s="43"/>
      <c r="B93" s="21" t="s">
        <v>53</v>
      </c>
      <c r="C93" s="47"/>
      <c r="D93" s="48"/>
      <c r="E93" s="47"/>
      <c r="F93" s="47"/>
      <c r="G93" s="49"/>
      <c r="H93" s="50">
        <v>4146804.7355300002</v>
      </c>
      <c r="I93" s="50">
        <v>584168.46259999997</v>
      </c>
      <c r="J93" s="51">
        <f t="shared" si="3"/>
        <v>0.14087194836902245</v>
      </c>
    </row>
    <row r="94" spans="1:10" s="8" customFormat="1" ht="15" x14ac:dyDescent="0.25">
      <c r="A94" s="43"/>
      <c r="B94" s="21" t="s">
        <v>54</v>
      </c>
      <c r="C94" s="47"/>
      <c r="D94" s="48"/>
      <c r="E94" s="47"/>
      <c r="F94" s="47"/>
      <c r="G94" s="49"/>
      <c r="H94" s="50">
        <v>881996.42668999999</v>
      </c>
      <c r="I94" s="50">
        <v>31073.040830000002</v>
      </c>
      <c r="J94" s="51">
        <f t="shared" si="3"/>
        <v>3.5230347753916029E-2</v>
      </c>
    </row>
    <row r="95" spans="1:10" s="8" customFormat="1" ht="30" x14ac:dyDescent="0.25">
      <c r="A95" s="43"/>
      <c r="B95" s="21" t="s">
        <v>324</v>
      </c>
      <c r="C95" s="47"/>
      <c r="D95" s="48"/>
      <c r="E95" s="47"/>
      <c r="F95" s="47"/>
      <c r="G95" s="49"/>
      <c r="H95" s="50">
        <v>777606.90590000001</v>
      </c>
      <c r="I95" s="50">
        <v>51558.444340000002</v>
      </c>
      <c r="J95" s="51">
        <f t="shared" si="3"/>
        <v>6.6303994921864035E-2</v>
      </c>
    </row>
    <row r="96" spans="1:10" s="4" customFormat="1" ht="14.25" x14ac:dyDescent="0.2">
      <c r="A96" s="44" t="s">
        <v>14</v>
      </c>
      <c r="B96" s="17" t="s">
        <v>23</v>
      </c>
      <c r="C96" s="18"/>
      <c r="D96" s="41"/>
      <c r="E96" s="18"/>
      <c r="F96" s="18"/>
      <c r="G96" s="46"/>
      <c r="H96" s="19">
        <v>13267230.754039999</v>
      </c>
      <c r="I96" s="19">
        <v>3013783.773</v>
      </c>
      <c r="J96" s="20">
        <f t="shared" si="3"/>
        <v>0.22715997248199471</v>
      </c>
    </row>
    <row r="97" spans="1:10" s="8" customFormat="1" ht="15" x14ac:dyDescent="0.25">
      <c r="A97" s="24"/>
      <c r="B97" s="35" t="s">
        <v>9</v>
      </c>
      <c r="C97" s="36"/>
      <c r="D97" s="38"/>
      <c r="E97" s="36"/>
      <c r="F97" s="36"/>
      <c r="G97" s="36"/>
      <c r="H97" s="25">
        <f>All_dotation_approved/All_BudTr_approved</f>
        <v>0.55300359502869489</v>
      </c>
      <c r="I97" s="25">
        <f>All_dotation_provided/All_BudTr_provided</f>
        <v>0.6394264720406978</v>
      </c>
      <c r="J97" s="25"/>
    </row>
    <row r="98" spans="1:10" s="8" customFormat="1" ht="45" x14ac:dyDescent="0.25">
      <c r="A98" s="42" t="s">
        <v>29</v>
      </c>
      <c r="B98" s="13" t="s">
        <v>55</v>
      </c>
      <c r="C98" s="14" t="s">
        <v>56</v>
      </c>
      <c r="D98" s="37" t="s">
        <v>57</v>
      </c>
      <c r="E98" s="14" t="s">
        <v>58</v>
      </c>
      <c r="F98" s="14" t="s">
        <v>59</v>
      </c>
      <c r="G98" s="45" t="s">
        <v>60</v>
      </c>
      <c r="H98" s="15">
        <v>353.8</v>
      </c>
      <c r="I98" s="15"/>
      <c r="J98" s="16">
        <f t="shared" ref="J98:J133" si="4">IF(H98="0,00000","0,0%",I98/H98)</f>
        <v>0</v>
      </c>
    </row>
    <row r="99" spans="1:10" s="8" customFormat="1" ht="90" x14ac:dyDescent="0.25">
      <c r="A99" s="42" t="s">
        <v>0</v>
      </c>
      <c r="B99" s="13" t="s">
        <v>61</v>
      </c>
      <c r="C99" s="14" t="s">
        <v>62</v>
      </c>
      <c r="D99" s="37" t="s">
        <v>63</v>
      </c>
      <c r="E99" s="14" t="s">
        <v>64</v>
      </c>
      <c r="F99" s="14" t="s">
        <v>65</v>
      </c>
      <c r="G99" s="45" t="s">
        <v>60</v>
      </c>
      <c r="H99" s="15">
        <v>580716</v>
      </c>
      <c r="I99" s="15">
        <v>165898.67824000001</v>
      </c>
      <c r="J99" s="16">
        <f t="shared" si="4"/>
        <v>0.28567953739865959</v>
      </c>
    </row>
    <row r="100" spans="1:10" s="8" customFormat="1" ht="60" x14ac:dyDescent="0.25">
      <c r="A100" s="42" t="s">
        <v>41</v>
      </c>
      <c r="B100" s="13" t="s">
        <v>66</v>
      </c>
      <c r="C100" s="14" t="s">
        <v>67</v>
      </c>
      <c r="D100" s="37" t="s">
        <v>68</v>
      </c>
      <c r="E100" s="14" t="s">
        <v>58</v>
      </c>
      <c r="F100" s="14" t="s">
        <v>69</v>
      </c>
      <c r="G100" s="45" t="s">
        <v>60</v>
      </c>
      <c r="H100" s="15">
        <v>26396</v>
      </c>
      <c r="I100" s="15">
        <v>6074.2348400000001</v>
      </c>
      <c r="J100" s="16">
        <f t="shared" si="4"/>
        <v>0.23011951962418548</v>
      </c>
    </row>
    <row r="101" spans="1:10" s="8" customFormat="1" ht="60" x14ac:dyDescent="0.25">
      <c r="A101" s="42" t="s">
        <v>47</v>
      </c>
      <c r="B101" s="13" t="s">
        <v>70</v>
      </c>
      <c r="C101" s="14" t="s">
        <v>67</v>
      </c>
      <c r="D101" s="37" t="s">
        <v>68</v>
      </c>
      <c r="E101" s="14" t="s">
        <v>71</v>
      </c>
      <c r="F101" s="14" t="s">
        <v>72</v>
      </c>
      <c r="G101" s="45" t="s">
        <v>60</v>
      </c>
      <c r="H101" s="15">
        <v>90533</v>
      </c>
      <c r="I101" s="15">
        <v>22831.398969999998</v>
      </c>
      <c r="J101" s="16">
        <f t="shared" si="4"/>
        <v>0.25218869329415794</v>
      </c>
    </row>
    <row r="102" spans="1:10" s="8" customFormat="1" ht="90" x14ac:dyDescent="0.25">
      <c r="A102" s="42" t="s">
        <v>17</v>
      </c>
      <c r="B102" s="13" t="s">
        <v>73</v>
      </c>
      <c r="C102" s="14" t="s">
        <v>37</v>
      </c>
      <c r="D102" s="37" t="s">
        <v>38</v>
      </c>
      <c r="E102" s="14" t="s">
        <v>74</v>
      </c>
      <c r="F102" s="14" t="s">
        <v>75</v>
      </c>
      <c r="G102" s="45" t="s">
        <v>60</v>
      </c>
      <c r="H102" s="15">
        <v>3082458.24492</v>
      </c>
      <c r="I102" s="15">
        <v>697620.83097999997</v>
      </c>
      <c r="J102" s="16">
        <f t="shared" si="4"/>
        <v>0.22631963697471125</v>
      </c>
    </row>
    <row r="103" spans="1:10" s="8" customFormat="1" ht="90" x14ac:dyDescent="0.25">
      <c r="A103" s="42" t="s">
        <v>76</v>
      </c>
      <c r="B103" s="13" t="s">
        <v>73</v>
      </c>
      <c r="C103" s="14" t="s">
        <v>37</v>
      </c>
      <c r="D103" s="37" t="s">
        <v>38</v>
      </c>
      <c r="E103" s="14" t="s">
        <v>74</v>
      </c>
      <c r="F103" s="14" t="s">
        <v>77</v>
      </c>
      <c r="G103" s="45" t="s">
        <v>60</v>
      </c>
      <c r="H103" s="15">
        <v>587971.86499999999</v>
      </c>
      <c r="I103" s="15">
        <v>117041.71124</v>
      </c>
      <c r="J103" s="16">
        <f t="shared" si="4"/>
        <v>0.19906005407248525</v>
      </c>
    </row>
    <row r="104" spans="1:10" s="8" customFormat="1" ht="120" x14ac:dyDescent="0.25">
      <c r="A104" s="42" t="s">
        <v>18</v>
      </c>
      <c r="B104" s="13" t="s">
        <v>78</v>
      </c>
      <c r="C104" s="14" t="s">
        <v>37</v>
      </c>
      <c r="D104" s="37" t="s">
        <v>38</v>
      </c>
      <c r="E104" s="14" t="s">
        <v>39</v>
      </c>
      <c r="F104" s="14" t="s">
        <v>79</v>
      </c>
      <c r="G104" s="45" t="s">
        <v>60</v>
      </c>
      <c r="H104" s="15">
        <v>5954284</v>
      </c>
      <c r="I104" s="15">
        <v>1441775.7033500001</v>
      </c>
      <c r="J104" s="16">
        <f t="shared" si="4"/>
        <v>0.24214090281048067</v>
      </c>
    </row>
    <row r="105" spans="1:10" s="8" customFormat="1" ht="105" x14ac:dyDescent="0.25">
      <c r="A105" s="42" t="s">
        <v>80</v>
      </c>
      <c r="B105" s="13" t="s">
        <v>81</v>
      </c>
      <c r="C105" s="14" t="s">
        <v>37</v>
      </c>
      <c r="D105" s="37" t="s">
        <v>38</v>
      </c>
      <c r="E105" s="14" t="s">
        <v>39</v>
      </c>
      <c r="F105" s="14" t="s">
        <v>82</v>
      </c>
      <c r="G105" s="45" t="s">
        <v>60</v>
      </c>
      <c r="H105" s="15">
        <v>185.6</v>
      </c>
      <c r="I105" s="15">
        <v>15.725</v>
      </c>
      <c r="J105" s="16">
        <f t="shared" si="4"/>
        <v>8.4725215517241381E-2</v>
      </c>
    </row>
    <row r="106" spans="1:10" s="8" customFormat="1" ht="60" x14ac:dyDescent="0.25">
      <c r="A106" s="42" t="s">
        <v>19</v>
      </c>
      <c r="B106" s="13" t="s">
        <v>83</v>
      </c>
      <c r="C106" s="14" t="s">
        <v>37</v>
      </c>
      <c r="D106" s="37" t="s">
        <v>38</v>
      </c>
      <c r="E106" s="14" t="s">
        <v>39</v>
      </c>
      <c r="F106" s="14" t="s">
        <v>84</v>
      </c>
      <c r="G106" s="45" t="s">
        <v>60</v>
      </c>
      <c r="H106" s="15">
        <v>64578</v>
      </c>
      <c r="I106" s="15">
        <v>15833.346310000001</v>
      </c>
      <c r="J106" s="16">
        <f t="shared" si="4"/>
        <v>0.24518173851776148</v>
      </c>
    </row>
    <row r="107" spans="1:10" s="8" customFormat="1" ht="120" x14ac:dyDescent="0.25">
      <c r="A107" s="42" t="s">
        <v>6</v>
      </c>
      <c r="B107" s="13" t="s">
        <v>78</v>
      </c>
      <c r="C107" s="14" t="s">
        <v>37</v>
      </c>
      <c r="D107" s="37" t="s">
        <v>38</v>
      </c>
      <c r="E107" s="14" t="s">
        <v>85</v>
      </c>
      <c r="F107" s="14" t="s">
        <v>79</v>
      </c>
      <c r="G107" s="45" t="s">
        <v>60</v>
      </c>
      <c r="H107" s="15">
        <v>132148</v>
      </c>
      <c r="I107" s="15">
        <v>36910.687669999999</v>
      </c>
      <c r="J107" s="16">
        <f t="shared" si="4"/>
        <v>0.27931325233828735</v>
      </c>
    </row>
    <row r="108" spans="1:10" s="8" customFormat="1" ht="105" x14ac:dyDescent="0.25">
      <c r="A108" s="42" t="s">
        <v>86</v>
      </c>
      <c r="B108" s="13" t="s">
        <v>81</v>
      </c>
      <c r="C108" s="14" t="s">
        <v>37</v>
      </c>
      <c r="D108" s="37" t="s">
        <v>38</v>
      </c>
      <c r="E108" s="14" t="s">
        <v>85</v>
      </c>
      <c r="F108" s="14" t="s">
        <v>82</v>
      </c>
      <c r="G108" s="45" t="s">
        <v>60</v>
      </c>
      <c r="H108" s="15">
        <v>89.4</v>
      </c>
      <c r="I108" s="15">
        <v>22.342320000000001</v>
      </c>
      <c r="J108" s="16">
        <f t="shared" si="4"/>
        <v>0.24991409395973155</v>
      </c>
    </row>
    <row r="109" spans="1:10" s="8" customFormat="1" ht="75" x14ac:dyDescent="0.25">
      <c r="A109" s="42" t="s">
        <v>87</v>
      </c>
      <c r="B109" s="13" t="s">
        <v>88</v>
      </c>
      <c r="C109" s="14" t="s">
        <v>37</v>
      </c>
      <c r="D109" s="37" t="s">
        <v>38</v>
      </c>
      <c r="E109" s="14" t="s">
        <v>64</v>
      </c>
      <c r="F109" s="14" t="s">
        <v>89</v>
      </c>
      <c r="G109" s="45" t="s">
        <v>60</v>
      </c>
      <c r="H109" s="15">
        <v>458652.14640999999</v>
      </c>
      <c r="I109" s="15">
        <v>90167.435750000004</v>
      </c>
      <c r="J109" s="16">
        <f t="shared" si="4"/>
        <v>0.19659220273090622</v>
      </c>
    </row>
    <row r="110" spans="1:10" s="8" customFormat="1" ht="45" x14ac:dyDescent="0.25">
      <c r="A110" s="42" t="s">
        <v>90</v>
      </c>
      <c r="B110" s="13" t="s">
        <v>91</v>
      </c>
      <c r="C110" s="14" t="s">
        <v>37</v>
      </c>
      <c r="D110" s="37" t="s">
        <v>38</v>
      </c>
      <c r="E110" s="14" t="s">
        <v>64</v>
      </c>
      <c r="F110" s="14" t="s">
        <v>92</v>
      </c>
      <c r="G110" s="45" t="s">
        <v>60</v>
      </c>
      <c r="H110" s="15">
        <v>277738.63243</v>
      </c>
      <c r="I110" s="15">
        <v>40826.49955</v>
      </c>
      <c r="J110" s="16">
        <f t="shared" si="4"/>
        <v>0.14699611355035289</v>
      </c>
    </row>
    <row r="111" spans="1:10" s="8" customFormat="1" ht="90" x14ac:dyDescent="0.25">
      <c r="A111" s="42" t="s">
        <v>93</v>
      </c>
      <c r="B111" s="13" t="s">
        <v>94</v>
      </c>
      <c r="C111" s="14" t="s">
        <v>37</v>
      </c>
      <c r="D111" s="37" t="s">
        <v>38</v>
      </c>
      <c r="E111" s="14" t="s">
        <v>95</v>
      </c>
      <c r="F111" s="14" t="s">
        <v>96</v>
      </c>
      <c r="G111" s="45" t="s">
        <v>60</v>
      </c>
      <c r="H111" s="15">
        <v>223471</v>
      </c>
      <c r="I111" s="15">
        <v>52389.000999999997</v>
      </c>
      <c r="J111" s="16">
        <f t="shared" si="4"/>
        <v>0.23443310765155209</v>
      </c>
    </row>
    <row r="112" spans="1:10" s="8" customFormat="1" ht="75" x14ac:dyDescent="0.25">
      <c r="A112" s="42" t="s">
        <v>97</v>
      </c>
      <c r="B112" s="13" t="s">
        <v>98</v>
      </c>
      <c r="C112" s="14" t="s">
        <v>99</v>
      </c>
      <c r="D112" s="37" t="s">
        <v>100</v>
      </c>
      <c r="E112" s="14" t="s">
        <v>101</v>
      </c>
      <c r="F112" s="14" t="s">
        <v>102</v>
      </c>
      <c r="G112" s="45" t="s">
        <v>60</v>
      </c>
      <c r="H112" s="15">
        <v>31679</v>
      </c>
      <c r="I112" s="15">
        <v>7739.29198</v>
      </c>
      <c r="J112" s="16">
        <f t="shared" si="4"/>
        <v>0.24430354430379747</v>
      </c>
    </row>
    <row r="113" spans="1:10" s="8" customFormat="1" ht="75" x14ac:dyDescent="0.25">
      <c r="A113" s="42" t="s">
        <v>103</v>
      </c>
      <c r="B113" s="13" t="s">
        <v>104</v>
      </c>
      <c r="C113" s="14" t="s">
        <v>99</v>
      </c>
      <c r="D113" s="37" t="s">
        <v>100</v>
      </c>
      <c r="E113" s="14" t="s">
        <v>64</v>
      </c>
      <c r="F113" s="14" t="s">
        <v>105</v>
      </c>
      <c r="G113" s="45" t="s">
        <v>60</v>
      </c>
      <c r="H113" s="15">
        <v>257238</v>
      </c>
      <c r="I113" s="15">
        <v>51402.112029999997</v>
      </c>
      <c r="J113" s="16">
        <f t="shared" si="4"/>
        <v>0.19982316776681516</v>
      </c>
    </row>
    <row r="114" spans="1:10" s="8" customFormat="1" ht="75" x14ac:dyDescent="0.25">
      <c r="A114" s="42" t="s">
        <v>106</v>
      </c>
      <c r="B114" s="13" t="s">
        <v>107</v>
      </c>
      <c r="C114" s="14" t="s">
        <v>99</v>
      </c>
      <c r="D114" s="37" t="s">
        <v>100</v>
      </c>
      <c r="E114" s="14" t="s">
        <v>64</v>
      </c>
      <c r="F114" s="14" t="s">
        <v>108</v>
      </c>
      <c r="G114" s="45" t="s">
        <v>60</v>
      </c>
      <c r="H114" s="15">
        <v>54792.800000000003</v>
      </c>
      <c r="I114" s="15">
        <v>8308.0762400000003</v>
      </c>
      <c r="J114" s="16">
        <f t="shared" si="4"/>
        <v>0.15162715247258765</v>
      </c>
    </row>
    <row r="115" spans="1:10" s="8" customFormat="1" ht="240" x14ac:dyDescent="0.25">
      <c r="A115" s="42" t="s">
        <v>109</v>
      </c>
      <c r="B115" s="13" t="s">
        <v>110</v>
      </c>
      <c r="C115" s="14" t="s">
        <v>99</v>
      </c>
      <c r="D115" s="37" t="s">
        <v>100</v>
      </c>
      <c r="E115" s="14" t="s">
        <v>95</v>
      </c>
      <c r="F115" s="14" t="s">
        <v>111</v>
      </c>
      <c r="G115" s="45" t="s">
        <v>60</v>
      </c>
      <c r="H115" s="15">
        <v>846939</v>
      </c>
      <c r="I115" s="15">
        <v>147513.46637000001</v>
      </c>
      <c r="J115" s="16">
        <f t="shared" si="4"/>
        <v>0.1741724803911498</v>
      </c>
    </row>
    <row r="116" spans="1:10" s="8" customFormat="1" ht="75" x14ac:dyDescent="0.25">
      <c r="A116" s="42" t="s">
        <v>112</v>
      </c>
      <c r="B116" s="13" t="s">
        <v>113</v>
      </c>
      <c r="C116" s="14" t="s">
        <v>99</v>
      </c>
      <c r="D116" s="37" t="s">
        <v>100</v>
      </c>
      <c r="E116" s="14" t="s">
        <v>95</v>
      </c>
      <c r="F116" s="14" t="s">
        <v>114</v>
      </c>
      <c r="G116" s="45" t="s">
        <v>60</v>
      </c>
      <c r="H116" s="15">
        <v>3600</v>
      </c>
      <c r="I116" s="15">
        <v>300</v>
      </c>
      <c r="J116" s="16">
        <f t="shared" si="4"/>
        <v>8.3333333333333329E-2</v>
      </c>
    </row>
    <row r="117" spans="1:10" s="8" customFormat="1" ht="75" x14ac:dyDescent="0.25">
      <c r="A117" s="42" t="s">
        <v>115</v>
      </c>
      <c r="B117" s="13" t="s">
        <v>116</v>
      </c>
      <c r="C117" s="14" t="s">
        <v>99</v>
      </c>
      <c r="D117" s="37" t="s">
        <v>100</v>
      </c>
      <c r="E117" s="14" t="s">
        <v>95</v>
      </c>
      <c r="F117" s="14" t="s">
        <v>117</v>
      </c>
      <c r="G117" s="45" t="s">
        <v>60</v>
      </c>
      <c r="H117" s="15">
        <v>5178</v>
      </c>
      <c r="I117" s="15">
        <v>1462.6124400000001</v>
      </c>
      <c r="J117" s="16">
        <f t="shared" si="4"/>
        <v>0.28246667439165701</v>
      </c>
    </row>
    <row r="118" spans="1:10" s="8" customFormat="1" ht="75" x14ac:dyDescent="0.25">
      <c r="A118" s="42" t="s">
        <v>118</v>
      </c>
      <c r="B118" s="13" t="s">
        <v>119</v>
      </c>
      <c r="C118" s="14" t="s">
        <v>99</v>
      </c>
      <c r="D118" s="37" t="s">
        <v>100</v>
      </c>
      <c r="E118" s="14" t="s">
        <v>120</v>
      </c>
      <c r="F118" s="14" t="s">
        <v>121</v>
      </c>
      <c r="G118" s="45" t="s">
        <v>60</v>
      </c>
      <c r="H118" s="15">
        <v>62149</v>
      </c>
      <c r="I118" s="15">
        <v>13601.43181</v>
      </c>
      <c r="J118" s="16">
        <f t="shared" si="4"/>
        <v>0.21885198168916636</v>
      </c>
    </row>
    <row r="119" spans="1:10" s="8" customFormat="1" ht="75" x14ac:dyDescent="0.25">
      <c r="A119" s="42" t="s">
        <v>122</v>
      </c>
      <c r="B119" s="13" t="s">
        <v>119</v>
      </c>
      <c r="C119" s="14" t="s">
        <v>99</v>
      </c>
      <c r="D119" s="37" t="s">
        <v>100</v>
      </c>
      <c r="E119" s="14" t="s">
        <v>120</v>
      </c>
      <c r="F119" s="14" t="s">
        <v>123</v>
      </c>
      <c r="G119" s="45" t="s">
        <v>60</v>
      </c>
      <c r="H119" s="15">
        <v>11790</v>
      </c>
      <c r="I119" s="15">
        <v>2753.8576400000002</v>
      </c>
      <c r="J119" s="16">
        <f t="shared" si="4"/>
        <v>0.23357571162001697</v>
      </c>
    </row>
    <row r="120" spans="1:10" s="8" customFormat="1" ht="75" x14ac:dyDescent="0.25">
      <c r="A120" s="42" t="s">
        <v>124</v>
      </c>
      <c r="B120" s="13" t="s">
        <v>125</v>
      </c>
      <c r="C120" s="14" t="s">
        <v>99</v>
      </c>
      <c r="D120" s="37" t="s">
        <v>100</v>
      </c>
      <c r="E120" s="14" t="s">
        <v>120</v>
      </c>
      <c r="F120" s="14" t="s">
        <v>126</v>
      </c>
      <c r="G120" s="45" t="s">
        <v>60</v>
      </c>
      <c r="H120" s="15">
        <v>10603</v>
      </c>
      <c r="I120" s="15">
        <v>2047.3991000000001</v>
      </c>
      <c r="J120" s="16">
        <f t="shared" si="4"/>
        <v>0.19309620862020183</v>
      </c>
    </row>
    <row r="121" spans="1:10" s="8" customFormat="1" ht="105" x14ac:dyDescent="0.25">
      <c r="A121" s="42" t="s">
        <v>127</v>
      </c>
      <c r="B121" s="13" t="s">
        <v>81</v>
      </c>
      <c r="C121" s="14" t="s">
        <v>43</v>
      </c>
      <c r="D121" s="37" t="s">
        <v>44</v>
      </c>
      <c r="E121" s="14" t="s">
        <v>85</v>
      </c>
      <c r="F121" s="14" t="s">
        <v>128</v>
      </c>
      <c r="G121" s="45" t="s">
        <v>60</v>
      </c>
      <c r="H121" s="15">
        <v>536.29999999999995</v>
      </c>
      <c r="I121" s="15">
        <v>136.70921999999999</v>
      </c>
      <c r="J121" s="16">
        <f t="shared" si="4"/>
        <v>0.25491184038784265</v>
      </c>
    </row>
    <row r="122" spans="1:10" s="8" customFormat="1" ht="60" x14ac:dyDescent="0.25">
      <c r="A122" s="42" t="s">
        <v>129</v>
      </c>
      <c r="B122" s="13" t="s">
        <v>130</v>
      </c>
      <c r="C122" s="14" t="s">
        <v>131</v>
      </c>
      <c r="D122" s="37" t="s">
        <v>132</v>
      </c>
      <c r="E122" s="14" t="s">
        <v>133</v>
      </c>
      <c r="F122" s="14" t="s">
        <v>134</v>
      </c>
      <c r="G122" s="45" t="s">
        <v>60</v>
      </c>
      <c r="H122" s="15">
        <v>14073.1</v>
      </c>
      <c r="I122" s="15">
        <v>3387.21054</v>
      </c>
      <c r="J122" s="16">
        <f t="shared" si="4"/>
        <v>0.24068688064463409</v>
      </c>
    </row>
    <row r="123" spans="1:10" s="8" customFormat="1" ht="75" x14ac:dyDescent="0.25">
      <c r="A123" s="42" t="s">
        <v>135</v>
      </c>
      <c r="B123" s="13" t="s">
        <v>136</v>
      </c>
      <c r="C123" s="14" t="s">
        <v>137</v>
      </c>
      <c r="D123" s="37" t="s">
        <v>138</v>
      </c>
      <c r="E123" s="14" t="s">
        <v>95</v>
      </c>
      <c r="F123" s="14" t="s">
        <v>139</v>
      </c>
      <c r="G123" s="45" t="s">
        <v>60</v>
      </c>
      <c r="H123" s="15">
        <v>355406.01053000003</v>
      </c>
      <c r="I123" s="15">
        <v>65390.65</v>
      </c>
      <c r="J123" s="16">
        <f t="shared" si="4"/>
        <v>0.18398858787583824</v>
      </c>
    </row>
    <row r="124" spans="1:10" s="8" customFormat="1" ht="75" x14ac:dyDescent="0.25">
      <c r="A124" s="42" t="s">
        <v>140</v>
      </c>
      <c r="B124" s="13" t="s">
        <v>141</v>
      </c>
      <c r="C124" s="14" t="s">
        <v>137</v>
      </c>
      <c r="D124" s="37" t="s">
        <v>138</v>
      </c>
      <c r="E124" s="14" t="s">
        <v>95</v>
      </c>
      <c r="F124" s="14" t="s">
        <v>142</v>
      </c>
      <c r="G124" s="45" t="s">
        <v>60</v>
      </c>
      <c r="H124" s="15">
        <v>14587.78947</v>
      </c>
      <c r="I124" s="15"/>
      <c r="J124" s="16">
        <f t="shared" si="4"/>
        <v>0</v>
      </c>
    </row>
    <row r="125" spans="1:10" s="8" customFormat="1" ht="60" x14ac:dyDescent="0.25">
      <c r="A125" s="42" t="s">
        <v>143</v>
      </c>
      <c r="B125" s="13" t="s">
        <v>144</v>
      </c>
      <c r="C125" s="14" t="s">
        <v>145</v>
      </c>
      <c r="D125" s="37" t="s">
        <v>146</v>
      </c>
      <c r="E125" s="14" t="s">
        <v>58</v>
      </c>
      <c r="F125" s="14" t="s">
        <v>147</v>
      </c>
      <c r="G125" s="45" t="s">
        <v>60</v>
      </c>
      <c r="H125" s="15">
        <v>91865.3</v>
      </c>
      <c r="I125" s="15">
        <v>16374.866470000001</v>
      </c>
      <c r="J125" s="16">
        <f t="shared" si="4"/>
        <v>0.17824865830732606</v>
      </c>
    </row>
    <row r="126" spans="1:10" s="8" customFormat="1" ht="120" x14ac:dyDescent="0.25">
      <c r="A126" s="42" t="s">
        <v>148</v>
      </c>
      <c r="B126" s="13" t="s">
        <v>149</v>
      </c>
      <c r="C126" s="14" t="s">
        <v>150</v>
      </c>
      <c r="D126" s="37" t="s">
        <v>151</v>
      </c>
      <c r="E126" s="14" t="s">
        <v>152</v>
      </c>
      <c r="F126" s="14" t="s">
        <v>153</v>
      </c>
      <c r="G126" s="45" t="s">
        <v>60</v>
      </c>
      <c r="H126" s="15">
        <v>8648</v>
      </c>
      <c r="I126" s="15">
        <v>2386.1759999999999</v>
      </c>
      <c r="J126" s="16">
        <f t="shared" si="4"/>
        <v>0.27592229417206288</v>
      </c>
    </row>
    <row r="127" spans="1:10" s="8" customFormat="1" ht="75" x14ac:dyDescent="0.25">
      <c r="A127" s="42" t="s">
        <v>154</v>
      </c>
      <c r="B127" s="13" t="s">
        <v>155</v>
      </c>
      <c r="C127" s="14" t="s">
        <v>156</v>
      </c>
      <c r="D127" s="37" t="s">
        <v>157</v>
      </c>
      <c r="E127" s="14" t="s">
        <v>158</v>
      </c>
      <c r="F127" s="14" t="s">
        <v>159</v>
      </c>
      <c r="G127" s="45" t="s">
        <v>60</v>
      </c>
      <c r="H127" s="15">
        <v>741.4</v>
      </c>
      <c r="I127" s="15">
        <v>741.4</v>
      </c>
      <c r="J127" s="16">
        <f t="shared" si="4"/>
        <v>1</v>
      </c>
    </row>
    <row r="128" spans="1:10" s="8" customFormat="1" ht="75" x14ac:dyDescent="0.25">
      <c r="A128" s="42" t="s">
        <v>160</v>
      </c>
      <c r="B128" s="13" t="s">
        <v>161</v>
      </c>
      <c r="C128" s="14" t="s">
        <v>156</v>
      </c>
      <c r="D128" s="37" t="s">
        <v>157</v>
      </c>
      <c r="E128" s="14" t="s">
        <v>158</v>
      </c>
      <c r="F128" s="14" t="s">
        <v>162</v>
      </c>
      <c r="G128" s="45" t="s">
        <v>60</v>
      </c>
      <c r="H128" s="15">
        <v>9435.1</v>
      </c>
      <c r="I128" s="15">
        <v>1243.6179400000001</v>
      </c>
      <c r="J128" s="16">
        <f t="shared" si="4"/>
        <v>0.13180760564275948</v>
      </c>
    </row>
    <row r="129" spans="1:10" s="8" customFormat="1" ht="90" x14ac:dyDescent="0.25">
      <c r="A129" s="42" t="s">
        <v>163</v>
      </c>
      <c r="B129" s="13" t="s">
        <v>164</v>
      </c>
      <c r="C129" s="14" t="s">
        <v>165</v>
      </c>
      <c r="D129" s="37" t="s">
        <v>166</v>
      </c>
      <c r="E129" s="14" t="s">
        <v>58</v>
      </c>
      <c r="F129" s="14" t="s">
        <v>167</v>
      </c>
      <c r="G129" s="45" t="s">
        <v>60</v>
      </c>
      <c r="H129" s="15">
        <v>3733</v>
      </c>
      <c r="I129" s="15">
        <v>1587.3</v>
      </c>
      <c r="J129" s="16">
        <f t="shared" si="4"/>
        <v>0.42520760782212697</v>
      </c>
    </row>
    <row r="130" spans="1:10" s="8" customFormat="1" ht="90" x14ac:dyDescent="0.25">
      <c r="A130" s="42" t="s">
        <v>168</v>
      </c>
      <c r="B130" s="13" t="s">
        <v>169</v>
      </c>
      <c r="C130" s="14" t="s">
        <v>165</v>
      </c>
      <c r="D130" s="37" t="s">
        <v>166</v>
      </c>
      <c r="E130" s="14" t="s">
        <v>58</v>
      </c>
      <c r="F130" s="14" t="s">
        <v>170</v>
      </c>
      <c r="G130" s="45" t="s">
        <v>60</v>
      </c>
      <c r="H130" s="15">
        <v>4660.2652799999996</v>
      </c>
      <c r="I130" s="15"/>
      <c r="J130" s="16">
        <f t="shared" si="4"/>
        <v>0</v>
      </c>
    </row>
    <row r="131" spans="1:10" s="8" customFormat="1" ht="15" x14ac:dyDescent="0.25">
      <c r="A131" s="43"/>
      <c r="B131" s="21" t="s">
        <v>53</v>
      </c>
      <c r="C131" s="47"/>
      <c r="D131" s="48"/>
      <c r="E131" s="47"/>
      <c r="F131" s="47"/>
      <c r="G131" s="49"/>
      <c r="H131" s="50">
        <v>12955820.38876</v>
      </c>
      <c r="I131" s="50">
        <v>2968905.1576399999</v>
      </c>
      <c r="J131" s="51">
        <f t="shared" si="4"/>
        <v>0.22915609112763821</v>
      </c>
    </row>
    <row r="132" spans="1:10" s="8" customFormat="1" ht="15" x14ac:dyDescent="0.25">
      <c r="A132" s="43"/>
      <c r="B132" s="21" t="s">
        <v>54</v>
      </c>
      <c r="C132" s="47"/>
      <c r="D132" s="48"/>
      <c r="E132" s="47"/>
      <c r="F132" s="47"/>
      <c r="G132" s="49"/>
      <c r="H132" s="50">
        <v>311410.36528000003</v>
      </c>
      <c r="I132" s="50">
        <v>44878.615360000003</v>
      </c>
      <c r="J132" s="51">
        <f t="shared" si="4"/>
        <v>0.14411407057580777</v>
      </c>
    </row>
    <row r="133" spans="1:10" s="4" customFormat="1" ht="14.25" x14ac:dyDescent="0.2">
      <c r="A133" s="44" t="s">
        <v>15</v>
      </c>
      <c r="B133" s="17" t="s">
        <v>24</v>
      </c>
      <c r="C133" s="18"/>
      <c r="D133" s="41"/>
      <c r="E133" s="18"/>
      <c r="F133" s="18"/>
      <c r="G133" s="46"/>
      <c r="H133" s="19">
        <v>852205.304</v>
      </c>
      <c r="I133" s="19">
        <v>150311.01916</v>
      </c>
      <c r="J133" s="20">
        <f t="shared" si="4"/>
        <v>0.17637888247642261</v>
      </c>
    </row>
    <row r="134" spans="1:10" s="8" customFormat="1" ht="15" x14ac:dyDescent="0.25">
      <c r="A134" s="24"/>
      <c r="B134" s="35" t="s">
        <v>9</v>
      </c>
      <c r="C134" s="36"/>
      <c r="D134" s="38"/>
      <c r="E134" s="36"/>
      <c r="F134" s="36"/>
      <c r="G134" s="36"/>
      <c r="H134" s="25">
        <f>All_OtherBudTr_approved/All_BudTr_approved</f>
        <v>3.5521549715340169E-2</v>
      </c>
      <c r="I134" s="25">
        <v>3.2000000000000001E-2</v>
      </c>
      <c r="J134" s="25"/>
    </row>
    <row r="135" spans="1:10" s="8" customFormat="1" ht="60" x14ac:dyDescent="0.25">
      <c r="A135" s="42" t="s">
        <v>29</v>
      </c>
      <c r="B135" s="13" t="s">
        <v>30</v>
      </c>
      <c r="C135" s="14" t="s">
        <v>31</v>
      </c>
      <c r="D135" s="37" t="s">
        <v>32</v>
      </c>
      <c r="E135" s="14" t="s">
        <v>33</v>
      </c>
      <c r="F135" s="14" t="s">
        <v>34</v>
      </c>
      <c r="G135" s="45" t="s">
        <v>35</v>
      </c>
      <c r="H135" s="15">
        <v>160020</v>
      </c>
      <c r="I135" s="15"/>
      <c r="J135" s="16">
        <f t="shared" ref="J135:J141" si="5">IF(H135="0,00000","0,0%",I135/H135)</f>
        <v>0</v>
      </c>
    </row>
    <row r="136" spans="1:10" s="8" customFormat="1" ht="45" x14ac:dyDescent="0.25">
      <c r="A136" s="42" t="s">
        <v>0</v>
      </c>
      <c r="B136" s="13" t="s">
        <v>36</v>
      </c>
      <c r="C136" s="14" t="s">
        <v>37</v>
      </c>
      <c r="D136" s="37" t="s">
        <v>38</v>
      </c>
      <c r="E136" s="14" t="s">
        <v>39</v>
      </c>
      <c r="F136" s="14" t="s">
        <v>40</v>
      </c>
      <c r="G136" s="45" t="s">
        <v>35</v>
      </c>
      <c r="H136" s="15">
        <v>344185.304</v>
      </c>
      <c r="I136" s="15">
        <v>84017.812730000005</v>
      </c>
      <c r="J136" s="16">
        <f t="shared" si="5"/>
        <v>0.24410633386601541</v>
      </c>
    </row>
    <row r="137" spans="1:10" s="8" customFormat="1" ht="45" x14ac:dyDescent="0.25">
      <c r="A137" s="42" t="s">
        <v>41</v>
      </c>
      <c r="B137" s="13" t="s">
        <v>42</v>
      </c>
      <c r="C137" s="14" t="s">
        <v>43</v>
      </c>
      <c r="D137" s="37" t="s">
        <v>44</v>
      </c>
      <c r="E137" s="14" t="s">
        <v>45</v>
      </c>
      <c r="F137" s="14" t="s">
        <v>46</v>
      </c>
      <c r="G137" s="45" t="s">
        <v>35</v>
      </c>
      <c r="H137" s="15">
        <v>15000</v>
      </c>
      <c r="I137" s="15"/>
      <c r="J137" s="16">
        <f t="shared" si="5"/>
        <v>0</v>
      </c>
    </row>
    <row r="138" spans="1:10" s="8" customFormat="1" ht="75" x14ac:dyDescent="0.25">
      <c r="A138" s="42" t="s">
        <v>47</v>
      </c>
      <c r="B138" s="13" t="s">
        <v>48</v>
      </c>
      <c r="C138" s="14" t="s">
        <v>49</v>
      </c>
      <c r="D138" s="37" t="s">
        <v>50</v>
      </c>
      <c r="E138" s="14" t="s">
        <v>51</v>
      </c>
      <c r="F138" s="14" t="s">
        <v>52</v>
      </c>
      <c r="G138" s="45" t="s">
        <v>35</v>
      </c>
      <c r="H138" s="15">
        <v>333000</v>
      </c>
      <c r="I138" s="15">
        <v>66293.206430000006</v>
      </c>
      <c r="J138" s="16">
        <f t="shared" si="5"/>
        <v>0.199078697987988</v>
      </c>
    </row>
    <row r="139" spans="1:10" s="8" customFormat="1" ht="15" x14ac:dyDescent="0.25">
      <c r="A139" s="43"/>
      <c r="B139" s="21" t="s">
        <v>53</v>
      </c>
      <c r="C139" s="47"/>
      <c r="D139" s="48"/>
      <c r="E139" s="47"/>
      <c r="F139" s="47"/>
      <c r="G139" s="49"/>
      <c r="H139" s="50">
        <v>256520</v>
      </c>
      <c r="I139" s="50"/>
      <c r="J139" s="51">
        <f t="shared" si="5"/>
        <v>0</v>
      </c>
    </row>
    <row r="140" spans="1:10" s="8" customFormat="1" ht="15" x14ac:dyDescent="0.25">
      <c r="A140" s="43"/>
      <c r="B140" s="21" t="s">
        <v>54</v>
      </c>
      <c r="C140" s="47"/>
      <c r="D140" s="48"/>
      <c r="E140" s="47"/>
      <c r="F140" s="47"/>
      <c r="G140" s="49"/>
      <c r="H140" s="50">
        <v>595685.304</v>
      </c>
      <c r="I140" s="50">
        <v>150311.01916</v>
      </c>
      <c r="J140" s="51">
        <f t="shared" si="5"/>
        <v>0.25233293175216553</v>
      </c>
    </row>
    <row r="141" spans="1:10" s="8" customFormat="1" ht="14.25" x14ac:dyDescent="0.2">
      <c r="A141" s="44"/>
      <c r="B141" s="17" t="s">
        <v>10</v>
      </c>
      <c r="C141" s="18"/>
      <c r="D141" s="41"/>
      <c r="E141" s="18"/>
      <c r="F141" s="18"/>
      <c r="G141" s="46"/>
      <c r="H141" s="19">
        <v>23991219.719560001</v>
      </c>
      <c r="I141" s="19">
        <v>4713260.8748300001</v>
      </c>
      <c r="J141" s="20">
        <f t="shared" si="5"/>
        <v>0.19645774287112575</v>
      </c>
    </row>
    <row r="142" spans="1:10" s="8" customFormat="1" ht="15" x14ac:dyDescent="0.25">
      <c r="A142" s="26"/>
      <c r="B142" s="29" t="s">
        <v>11</v>
      </c>
      <c r="C142" s="27"/>
      <c r="D142" s="39"/>
      <c r="E142" s="27"/>
      <c r="F142" s="27"/>
      <c r="G142" s="27"/>
      <c r="H142" s="16">
        <f>All_BudTr_approved/All_expendit_approved</f>
        <v>0.25167129968302704</v>
      </c>
      <c r="I142" s="16">
        <f>All_BudTr_provided/All_expendit_provided</f>
        <v>0.2349735694836545</v>
      </c>
      <c r="J142" s="28"/>
    </row>
    <row r="143" spans="1:10" s="8" customFormat="1" ht="14.25" x14ac:dyDescent="0.2">
      <c r="A143" s="44"/>
      <c r="B143" s="17" t="s">
        <v>12</v>
      </c>
      <c r="C143" s="18"/>
      <c r="D143" s="41"/>
      <c r="E143" s="18"/>
      <c r="F143" s="18"/>
      <c r="G143" s="46"/>
      <c r="H143" s="19">
        <v>95327594.961270005</v>
      </c>
      <c r="I143" s="19">
        <v>20058685.260589998</v>
      </c>
      <c r="J143" s="20">
        <f>IF(H143="0,00000","0,0%",I143/H143)</f>
        <v>0.21041845510462637</v>
      </c>
    </row>
    <row r="144" spans="1:10" x14ac:dyDescent="0.2">
      <c r="A144" s="5"/>
      <c r="B144" s="5"/>
      <c r="C144" s="5"/>
      <c r="D144" s="40"/>
      <c r="E144" s="5"/>
      <c r="F144" s="5"/>
      <c r="G144" s="5"/>
      <c r="H144" s="9"/>
      <c r="I144" s="9"/>
      <c r="J144" s="9"/>
    </row>
    <row r="145" spans="1:10" x14ac:dyDescent="0.2">
      <c r="A145" s="5"/>
      <c r="B145" s="5"/>
      <c r="C145" s="5"/>
      <c r="D145" s="40"/>
      <c r="E145" s="5"/>
      <c r="F145" s="5"/>
      <c r="G145" s="5"/>
      <c r="H145" s="9"/>
      <c r="I145" s="59"/>
      <c r="J145" s="9"/>
    </row>
    <row r="146" spans="1:10" x14ac:dyDescent="0.2">
      <c r="A146" s="5"/>
      <c r="B146" s="5"/>
      <c r="C146" s="5"/>
      <c r="D146" s="40"/>
      <c r="E146" s="5"/>
      <c r="F146" s="5"/>
      <c r="G146" s="5"/>
      <c r="H146" s="9"/>
      <c r="I146" s="9"/>
      <c r="J146" s="9"/>
    </row>
    <row r="147" spans="1:10" x14ac:dyDescent="0.2">
      <c r="A147" s="5"/>
      <c r="B147" s="5"/>
      <c r="C147" s="5"/>
      <c r="D147" s="40"/>
      <c r="E147" s="5"/>
      <c r="F147" s="5"/>
      <c r="G147" s="5"/>
      <c r="H147" s="9"/>
      <c r="I147" s="9"/>
      <c r="J147" s="9"/>
    </row>
    <row r="148" spans="1:10" x14ac:dyDescent="0.2">
      <c r="A148" s="5"/>
      <c r="B148" s="5"/>
      <c r="C148" s="5"/>
      <c r="D148" s="40"/>
      <c r="E148" s="5"/>
      <c r="F148" s="5"/>
      <c r="G148" s="5"/>
      <c r="H148" s="9"/>
      <c r="I148" s="9"/>
      <c r="J148" s="9"/>
    </row>
    <row r="149" spans="1:10" x14ac:dyDescent="0.2">
      <c r="A149" s="5"/>
      <c r="B149" s="5"/>
      <c r="C149" s="5"/>
      <c r="D149" s="40"/>
      <c r="E149" s="5"/>
      <c r="F149" s="5"/>
      <c r="G149" s="5"/>
      <c r="H149" s="9"/>
      <c r="I149" s="9"/>
      <c r="J149" s="9"/>
    </row>
    <row r="150" spans="1:10" x14ac:dyDescent="0.2">
      <c r="A150" s="5"/>
      <c r="B150" s="5"/>
      <c r="C150" s="5"/>
      <c r="D150" s="40"/>
      <c r="E150" s="5"/>
      <c r="F150" s="5"/>
      <c r="G150" s="5"/>
      <c r="H150" s="32"/>
      <c r="I150" s="32"/>
      <c r="J150" s="9"/>
    </row>
    <row r="151" spans="1:10" x14ac:dyDescent="0.2">
      <c r="A151" s="5"/>
      <c r="B151" s="5"/>
      <c r="C151" s="5"/>
      <c r="D151" s="40"/>
      <c r="E151" s="5"/>
      <c r="F151" s="5"/>
      <c r="G151" s="5"/>
      <c r="H151" s="32"/>
      <c r="I151" s="32"/>
      <c r="J151" s="9"/>
    </row>
    <row r="152" spans="1:10" x14ac:dyDescent="0.2">
      <c r="A152" s="5"/>
      <c r="B152" s="5"/>
      <c r="C152" s="5"/>
      <c r="D152" s="40"/>
      <c r="E152" s="5"/>
      <c r="F152" s="5"/>
      <c r="G152" s="5"/>
      <c r="H152" s="32"/>
      <c r="I152" s="32"/>
      <c r="J152" s="9"/>
    </row>
    <row r="153" spans="1:10" x14ac:dyDescent="0.2">
      <c r="A153" s="5"/>
      <c r="B153" s="5"/>
      <c r="C153" s="5"/>
      <c r="D153" s="40"/>
      <c r="E153" s="5"/>
      <c r="F153" s="5"/>
      <c r="G153" s="5"/>
      <c r="H153" s="32"/>
      <c r="I153" s="32"/>
      <c r="J153" s="9"/>
    </row>
    <row r="154" spans="1:10" x14ac:dyDescent="0.2">
      <c r="A154" s="5"/>
      <c r="B154" s="5"/>
      <c r="C154" s="5"/>
      <c r="D154" s="5"/>
      <c r="E154" s="5"/>
      <c r="F154" s="5"/>
      <c r="G154" s="5"/>
      <c r="H154" s="33"/>
      <c r="I154" s="33"/>
      <c r="J154" s="10"/>
    </row>
    <row r="155" spans="1:10" x14ac:dyDescent="0.2">
      <c r="A155" s="5"/>
      <c r="B155" s="5"/>
      <c r="C155" s="5"/>
      <c r="D155" s="5"/>
      <c r="E155" s="5"/>
      <c r="F155" s="5"/>
      <c r="G155" s="5"/>
      <c r="H155" s="33"/>
      <c r="I155" s="33"/>
      <c r="J155" s="10"/>
    </row>
    <row r="156" spans="1:10" x14ac:dyDescent="0.2">
      <c r="A156" s="5"/>
      <c r="B156" s="5"/>
      <c r="C156" s="5"/>
      <c r="D156" s="5"/>
      <c r="E156" s="5"/>
      <c r="F156" s="5"/>
      <c r="G156" s="5"/>
      <c r="H156" s="33"/>
      <c r="I156" s="33"/>
      <c r="J156" s="10"/>
    </row>
    <row r="157" spans="1:10" x14ac:dyDescent="0.2">
      <c r="A157" s="5"/>
      <c r="B157" s="5"/>
      <c r="C157" s="5"/>
      <c r="D157" s="5"/>
      <c r="E157" s="5"/>
      <c r="F157" s="5"/>
      <c r="G157" s="5"/>
      <c r="H157" s="33"/>
      <c r="I157" s="33"/>
      <c r="J157" s="10"/>
    </row>
    <row r="158" spans="1:10" x14ac:dyDescent="0.2">
      <c r="A158" s="5"/>
      <c r="B158" s="5"/>
      <c r="C158" s="5"/>
      <c r="D158" s="5"/>
      <c r="E158" s="5"/>
      <c r="F158" s="5"/>
      <c r="G158" s="5"/>
      <c r="H158" s="33"/>
      <c r="I158" s="33"/>
      <c r="J158" s="10"/>
    </row>
    <row r="159" spans="1:10" x14ac:dyDescent="0.2">
      <c r="A159" s="5"/>
      <c r="B159" s="5"/>
      <c r="C159" s="5"/>
      <c r="D159" s="5"/>
      <c r="E159" s="5"/>
      <c r="F159" s="5"/>
      <c r="G159" s="5"/>
      <c r="H159" s="33"/>
      <c r="I159" s="33"/>
      <c r="J159" s="10"/>
    </row>
    <row r="160" spans="1:10" x14ac:dyDescent="0.2">
      <c r="A160" s="5"/>
      <c r="B160" s="5"/>
      <c r="C160" s="5"/>
      <c r="D160" s="5"/>
      <c r="E160" s="5"/>
      <c r="F160" s="5"/>
      <c r="G160" s="5"/>
      <c r="H160" s="33"/>
      <c r="I160" s="33"/>
      <c r="J160" s="10"/>
    </row>
    <row r="161" spans="1:10" x14ac:dyDescent="0.2">
      <c r="A161" s="5"/>
      <c r="B161" s="5"/>
      <c r="C161" s="5"/>
      <c r="D161" s="5"/>
      <c r="E161" s="5"/>
      <c r="F161" s="5"/>
      <c r="G161" s="5"/>
      <c r="H161" s="33"/>
      <c r="I161" s="33"/>
      <c r="J161" s="10"/>
    </row>
    <row r="162" spans="1:10" x14ac:dyDescent="0.2">
      <c r="A162" s="5"/>
      <c r="B162" s="5"/>
      <c r="C162" s="5"/>
      <c r="D162" s="5"/>
      <c r="E162" s="5"/>
      <c r="F162" s="5"/>
      <c r="G162" s="5"/>
      <c r="H162" s="33"/>
      <c r="I162" s="33"/>
      <c r="J162" s="10"/>
    </row>
    <row r="163" spans="1:10" x14ac:dyDescent="0.2">
      <c r="A163" s="5"/>
      <c r="B163" s="5"/>
      <c r="C163" s="5"/>
      <c r="D163" s="5"/>
      <c r="E163" s="5"/>
      <c r="F163" s="5"/>
      <c r="G163" s="5"/>
      <c r="H163" s="33"/>
      <c r="I163" s="33"/>
      <c r="J163" s="10"/>
    </row>
    <row r="164" spans="1:10" x14ac:dyDescent="0.2">
      <c r="A164" s="5"/>
      <c r="B164" s="5"/>
      <c r="C164" s="5"/>
      <c r="D164" s="5"/>
      <c r="E164" s="5"/>
      <c r="F164" s="5"/>
      <c r="G164" s="5"/>
      <c r="H164" s="33"/>
      <c r="I164" s="33"/>
      <c r="J164" s="10"/>
    </row>
    <row r="165" spans="1:10" x14ac:dyDescent="0.2">
      <c r="A165" s="5"/>
      <c r="B165" s="5"/>
      <c r="C165" s="5"/>
      <c r="D165" s="5"/>
      <c r="E165" s="5"/>
      <c r="F165" s="5"/>
      <c r="G165" s="5"/>
      <c r="H165" s="33"/>
      <c r="I165" s="33"/>
      <c r="J165" s="10"/>
    </row>
    <row r="166" spans="1:10" x14ac:dyDescent="0.2">
      <c r="A166" s="5"/>
      <c r="B166" s="5"/>
      <c r="C166" s="5"/>
      <c r="D166" s="5"/>
      <c r="E166" s="5"/>
      <c r="F166" s="5"/>
      <c r="G166" s="5"/>
      <c r="H166" s="33"/>
      <c r="I166" s="33"/>
      <c r="J166" s="10"/>
    </row>
    <row r="167" spans="1:10" x14ac:dyDescent="0.2">
      <c r="A167" s="5"/>
      <c r="B167" s="5"/>
      <c r="C167" s="5"/>
      <c r="D167" s="5"/>
      <c r="E167" s="5"/>
      <c r="F167" s="5"/>
      <c r="G167" s="5"/>
      <c r="H167" s="33"/>
      <c r="I167" s="33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3"/>
      <c r="I168" s="33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3"/>
      <c r="I169" s="33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3"/>
      <c r="I170" s="33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3"/>
      <c r="I171" s="33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3"/>
      <c r="I172" s="33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3"/>
      <c r="I173" s="33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3"/>
      <c r="I174" s="33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3"/>
      <c r="I175" s="33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3"/>
      <c r="I176" s="33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3"/>
      <c r="I177" s="33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3"/>
      <c r="I178" s="33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3"/>
      <c r="I179" s="33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3"/>
      <c r="I180" s="33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3"/>
      <c r="I181" s="33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3"/>
      <c r="I182" s="33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3"/>
      <c r="I183" s="33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3"/>
      <c r="I184" s="33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3"/>
      <c r="I185" s="33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3"/>
      <c r="I186" s="33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3"/>
      <c r="I187" s="33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3"/>
      <c r="I188" s="33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3"/>
      <c r="I189" s="33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3"/>
      <c r="I190" s="33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3"/>
      <c r="I191" s="33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3"/>
      <c r="I192" s="33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3"/>
      <c r="I193" s="33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3"/>
      <c r="I194" s="33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3"/>
      <c r="I195" s="33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3"/>
      <c r="I196" s="33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3"/>
      <c r="I197" s="33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3"/>
      <c r="I198" s="33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3"/>
      <c r="I199" s="33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3"/>
      <c r="I200" s="33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3"/>
      <c r="I201" s="33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3"/>
      <c r="I202" s="33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3"/>
      <c r="I203" s="33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3"/>
      <c r="I204" s="33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3"/>
      <c r="I205" s="33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3"/>
      <c r="I206" s="33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3"/>
      <c r="I207" s="33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3"/>
      <c r="I208" s="33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3"/>
      <c r="I209" s="33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3"/>
      <c r="I210" s="33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3"/>
      <c r="I211" s="33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3"/>
      <c r="I212" s="33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3"/>
      <c r="I213" s="33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3"/>
      <c r="I214" s="33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3"/>
      <c r="I215" s="33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3"/>
      <c r="I216" s="33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3"/>
      <c r="I217" s="33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3"/>
      <c r="I218" s="33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3"/>
      <c r="I219" s="33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3"/>
      <c r="I220" s="33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3"/>
      <c r="I221" s="33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3"/>
      <c r="I222" s="33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3"/>
      <c r="I223" s="33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3"/>
      <c r="I224" s="33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3"/>
      <c r="I225" s="33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3"/>
      <c r="I226" s="33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3"/>
      <c r="I227" s="33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3"/>
      <c r="I228" s="33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3"/>
      <c r="I229" s="33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3"/>
      <c r="I230" s="33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3"/>
      <c r="I231" s="33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3"/>
      <c r="I232" s="33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3"/>
      <c r="I233" s="33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3"/>
      <c r="I234" s="33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3"/>
      <c r="I235" s="33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3"/>
      <c r="I236" s="33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3"/>
      <c r="I237" s="33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3"/>
      <c r="I238" s="33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3"/>
      <c r="I239" s="33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3"/>
      <c r="I240" s="33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3"/>
      <c r="I241" s="33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3"/>
      <c r="I242" s="33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3"/>
      <c r="I243" s="33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3"/>
      <c r="I244" s="33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3"/>
      <c r="I245" s="33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3"/>
      <c r="I246" s="33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3"/>
      <c r="I247" s="33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3"/>
      <c r="I248" s="33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3"/>
      <c r="I249" s="33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</row>
    <row r="251" spans="1:10" x14ac:dyDescent="0.2">
      <c r="A251" s="5"/>
      <c r="B251" s="5"/>
      <c r="C251" s="5"/>
      <c r="D251" s="5"/>
      <c r="E251" s="5"/>
      <c r="F251" s="5"/>
      <c r="G251" s="5"/>
    </row>
    <row r="252" spans="1:10" x14ac:dyDescent="0.2">
      <c r="A252" s="5"/>
      <c r="B252" s="5"/>
      <c r="C252" s="5"/>
      <c r="D252" s="5"/>
      <c r="E252" s="5"/>
      <c r="F252" s="5"/>
      <c r="G252" s="5"/>
    </row>
    <row r="253" spans="1:10" x14ac:dyDescent="0.2">
      <c r="A253" s="5"/>
      <c r="B253" s="5"/>
      <c r="C253" s="5"/>
      <c r="D253" s="5"/>
      <c r="E253" s="5"/>
      <c r="F253" s="5"/>
      <c r="G253" s="5"/>
    </row>
    <row r="254" spans="1:10" x14ac:dyDescent="0.2">
      <c r="A254" s="5"/>
      <c r="B254" s="5"/>
      <c r="C254" s="5"/>
      <c r="D254" s="5"/>
      <c r="E254" s="5"/>
      <c r="F254" s="5"/>
      <c r="G254" s="5"/>
    </row>
    <row r="255" spans="1:10" x14ac:dyDescent="0.2">
      <c r="A255" s="5"/>
      <c r="B255" s="5"/>
      <c r="C255" s="5"/>
      <c r="D255" s="5"/>
      <c r="E255" s="5"/>
      <c r="F255" s="5"/>
      <c r="G255" s="5"/>
    </row>
    <row r="256" spans="1:10" x14ac:dyDescent="0.2">
      <c r="A256" s="5"/>
      <c r="B256" s="5"/>
      <c r="C256" s="5"/>
      <c r="D256" s="5"/>
      <c r="E256" s="5"/>
      <c r="F256" s="5"/>
      <c r="G256" s="5"/>
    </row>
    <row r="257" spans="1:7" x14ac:dyDescent="0.2">
      <c r="A257" s="5"/>
      <c r="B257" s="5"/>
      <c r="C257" s="5"/>
      <c r="D257" s="5"/>
      <c r="E257" s="5"/>
      <c r="F257" s="5"/>
      <c r="G257" s="5"/>
    </row>
    <row r="258" spans="1:7" x14ac:dyDescent="0.2">
      <c r="A258" s="5"/>
      <c r="B258" s="5"/>
      <c r="C258" s="5"/>
      <c r="D258" s="5"/>
      <c r="E258" s="5"/>
      <c r="F258" s="5"/>
      <c r="G258" s="5"/>
    </row>
    <row r="259" spans="1:7" x14ac:dyDescent="0.2">
      <c r="A259" s="5"/>
      <c r="B259" s="5"/>
      <c r="C259" s="5"/>
      <c r="D259" s="5"/>
      <c r="E259" s="5"/>
      <c r="F259" s="5"/>
      <c r="G259" s="5"/>
    </row>
    <row r="260" spans="1:7" x14ac:dyDescent="0.2">
      <c r="A260" s="5"/>
      <c r="B260" s="5"/>
      <c r="C260" s="5"/>
      <c r="D260" s="5"/>
      <c r="E260" s="5"/>
      <c r="F260" s="5"/>
      <c r="G260" s="5"/>
    </row>
    <row r="261" spans="1:7" x14ac:dyDescent="0.2">
      <c r="A261" s="5"/>
      <c r="B261" s="5"/>
      <c r="C261" s="5"/>
      <c r="D261" s="5"/>
      <c r="E261" s="5"/>
      <c r="F261" s="5"/>
      <c r="G261" s="5"/>
    </row>
    <row r="262" spans="1:7" x14ac:dyDescent="0.2">
      <c r="A262" s="5"/>
      <c r="B262" s="5"/>
      <c r="C262" s="5"/>
      <c r="D262" s="5"/>
      <c r="E262" s="5"/>
      <c r="F262" s="5"/>
      <c r="G262" s="5"/>
    </row>
    <row r="263" spans="1:7" x14ac:dyDescent="0.2">
      <c r="A263" s="5"/>
      <c r="B263" s="5"/>
      <c r="C263" s="5"/>
      <c r="D263" s="5"/>
      <c r="E263" s="5"/>
      <c r="F263" s="5"/>
      <c r="G263" s="5"/>
    </row>
    <row r="264" spans="1:7" x14ac:dyDescent="0.2">
      <c r="A264" s="5"/>
      <c r="B264" s="5"/>
      <c r="C264" s="5"/>
      <c r="D264" s="5"/>
      <c r="E264" s="5"/>
      <c r="F264" s="5"/>
      <c r="G264" s="5"/>
    </row>
    <row r="265" spans="1:7" x14ac:dyDescent="0.2">
      <c r="A265" s="5"/>
      <c r="B265" s="5"/>
      <c r="C265" s="5"/>
      <c r="D265" s="5"/>
      <c r="E265" s="5"/>
      <c r="F265" s="5"/>
      <c r="G265" s="5"/>
    </row>
    <row r="266" spans="1:7" x14ac:dyDescent="0.2">
      <c r="A266" s="5"/>
      <c r="B266" s="5"/>
      <c r="C266" s="5"/>
      <c r="D266" s="5"/>
      <c r="E266" s="5"/>
      <c r="F266" s="5"/>
      <c r="G266" s="5"/>
    </row>
    <row r="267" spans="1:7" x14ac:dyDescent="0.2">
      <c r="A267" s="5"/>
      <c r="B267" s="5"/>
      <c r="C267" s="5"/>
      <c r="D267" s="5"/>
      <c r="E267" s="5"/>
      <c r="F267" s="5"/>
      <c r="G267" s="5"/>
    </row>
    <row r="268" spans="1:7" x14ac:dyDescent="0.2">
      <c r="A268" s="5"/>
      <c r="B268" s="5"/>
      <c r="C268" s="5"/>
      <c r="D268" s="5"/>
      <c r="E268" s="5"/>
      <c r="F268" s="5"/>
      <c r="G268" s="5"/>
    </row>
    <row r="269" spans="1:7" x14ac:dyDescent="0.2">
      <c r="A269" s="5"/>
      <c r="B269" s="5"/>
      <c r="C269" s="5"/>
      <c r="D269" s="5"/>
      <c r="E269" s="5"/>
      <c r="F269" s="5"/>
      <c r="G269" s="5"/>
    </row>
    <row r="270" spans="1:7" x14ac:dyDescent="0.2">
      <c r="A270" s="5"/>
      <c r="B270" s="5"/>
      <c r="C270" s="5"/>
      <c r="D270" s="5"/>
      <c r="E270" s="5"/>
      <c r="F270" s="5"/>
      <c r="G270" s="5"/>
    </row>
    <row r="271" spans="1:7" x14ac:dyDescent="0.2">
      <c r="A271" s="5"/>
      <c r="B271" s="5"/>
      <c r="C271" s="5"/>
      <c r="D271" s="5"/>
      <c r="E271" s="5"/>
      <c r="F271" s="5"/>
      <c r="G271" s="5"/>
    </row>
    <row r="272" spans="1:7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</sheetData>
  <sheetProtection formatCells="0" formatColumns="0" formatRows="0" insertColumns="0" insertRows="0" insertHyperlinks="0" deleteColumns="0" deleteRows="0" sort="0" autoFilter="0" pivotTables="0"/>
  <mergeCells count="2">
    <mergeCell ref="A2:J2"/>
    <mergeCell ref="I1:J1"/>
  </mergeCells>
  <phoneticPr fontId="0" type="noConversion"/>
  <pageMargins left="0.39370078740157483" right="0" top="0.39370078740157483" bottom="0.39370078740157483" header="0.35433070866141736" footer="0.19685039370078741"/>
  <pageSetup paperSize="9" scale="53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2015-11-13T04:23:38Z</cp:lastPrinted>
  <dcterms:created xsi:type="dcterms:W3CDTF">2005-10-03T04:50:38Z</dcterms:created>
  <dcterms:modified xsi:type="dcterms:W3CDTF">2021-05-13T06:33:46Z</dcterms:modified>
</cp:coreProperties>
</file>